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18780" windowHeight="10065"/>
  </bookViews>
  <sheets>
    <sheet name="Лист1" sheetId="1" r:id="rId1"/>
  </sheets>
  <definedNames>
    <definedName name="_xlnm.Print_Area" localSheetId="0">Лист1!$A$1:$AH$62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8" i="1" l="1"/>
  <c r="AE38" i="1"/>
  <c r="AE40" i="1"/>
  <c r="AE39" i="1"/>
  <c r="AE42" i="1"/>
  <c r="AE43" i="1"/>
  <c r="AE46" i="1"/>
  <c r="AE47" i="1"/>
  <c r="AH60" i="1"/>
  <c r="AH61" i="1"/>
  <c r="N62" i="1" l="1"/>
  <c r="N61" i="1"/>
  <c r="N60" i="1"/>
  <c r="N46" i="1"/>
  <c r="AC38" i="1"/>
  <c r="AC40" i="1"/>
  <c r="AC46" i="1"/>
  <c r="AC60" i="1"/>
  <c r="AC61" i="1"/>
  <c r="X38" i="1" l="1"/>
  <c r="X60" i="1"/>
  <c r="S38" i="1" l="1"/>
  <c r="S40" i="1"/>
  <c r="S46" i="1"/>
  <c r="S60" i="1"/>
  <c r="S61" i="1"/>
</calcChain>
</file>

<file path=xl/sharedStrings.xml><?xml version="1.0" encoding="utf-8"?>
<sst xmlns="http://schemas.openxmlformats.org/spreadsheetml/2006/main" count="1016" uniqueCount="159">
  <si>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</si>
  <si>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</si>
  <si>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</si>
  <si>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</si>
  <si>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</si>
  <si>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</si>
  <si>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Всего</t>
  </si>
  <si>
    <t>I квартал</t>
  </si>
  <si>
    <t>II квартал</t>
  </si>
  <si>
    <t>III квартал</t>
  </si>
  <si>
    <t>IV квартал</t>
  </si>
  <si>
    <t>МВxА</t>
  </si>
  <si>
    <t>Мвар</t>
  </si>
  <si>
    <t>км ЛЭП</t>
  </si>
  <si>
    <t>МВт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</si>
  <si>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</si>
  <si>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</si>
  <si>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</si>
  <si>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</si>
  <si>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</si>
  <si>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</si>
  <si>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</si>
  <si>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</si>
  <si>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</si>
  <si>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</si>
  <si>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</si>
  <si>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7.1.</t>
  </si>
  <si>
    <t>7.2.</t>
  </si>
  <si>
    <t>7.3.</t>
  </si>
  <si>
    <t>7.4.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</si>
  <si>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</si>
  <si>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</si>
  <si>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</si>
  <si>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</si>
  <si>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</si>
  <si>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</si>
  <si>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</si>
  <si>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</si>
  <si>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</si>
  <si>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</si>
  <si>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</si>
  <si>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</si>
  <si>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</si>
  <si>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</si>
  <si>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</si>
  <si>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</si>
  <si>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Приложение N 14
к приказу Минэнерго России
от 25 апреля 2018 г. N 320</t>
  </si>
  <si>
    <t>Г</t>
  </si>
  <si>
    <t>1.2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</si>
  <si>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</si>
  <si>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</si>
  <si>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</si>
  <si>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</si>
  <si>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</si>
  <si>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</si>
  <si>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</si>
  <si>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</si>
  <si>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</si>
  <si>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</si>
  <si>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</si>
  <si>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</si>
  <si>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</si>
  <si>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</si>
  <si>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</si>
  <si>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</si>
  <si>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</si>
  <si>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</si>
  <si>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</si>
  <si>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</si>
  <si>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</si>
  <si>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</si>
  <si>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1.2.3.1.1</t>
  </si>
  <si>
    <t>1.6</t>
  </si>
  <si>
    <t>Прочие инвестиционные проекты, всего, в том числе:</t>
  </si>
  <si>
    <t>1.1</t>
  </si>
  <si>
    <t>1.1.1</t>
  </si>
  <si>
    <t>1.6.1</t>
  </si>
  <si>
    <t>Н_1.6.1</t>
  </si>
  <si>
    <t>1.6.4</t>
  </si>
  <si>
    <t>Н_1.6.4</t>
  </si>
  <si>
    <t>нд</t>
  </si>
  <si>
    <t>Покупка:Автоподъемник АПТ-17Э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</si>
  <si>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</si>
  <si>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</si>
  <si>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</si>
  <si>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</si>
  <si>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</si>
  <si>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</si>
  <si>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</si>
  <si>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</si>
  <si>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</si>
  <si>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</si>
  <si>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</si>
  <si>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</si>
  <si>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</si>
  <si>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</si>
  <si>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</si>
  <si>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</si>
  <si>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</si>
  <si>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</si>
  <si>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</si>
  <si>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</si>
  <si>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</si>
  <si>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</si>
  <si>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</si>
  <si>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</si>
  <si>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</si>
  <si>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</si>
  <si>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</si>
  <si>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</si>
  <si>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</si>
  <si>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</si>
  <si>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</si>
  <si>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Покупка: Вахтовый автобус ГАЗ-Соболь</t>
  </si>
  <si>
    <t>1.6.2</t>
  </si>
  <si>
    <t>Покупка:Кран- Автокран Ивановец 16 т на базе МАЗ</t>
  </si>
  <si>
    <t>Н_1.6.2</t>
  </si>
  <si>
    <t>1.6.6</t>
  </si>
  <si>
    <t xml:space="preserve">Покупка: Погрузчик- экскаватор цепной ЭТЦ-1690 </t>
  </si>
  <si>
    <t>Н_1.6.6</t>
  </si>
  <si>
    <t>1.6.7</t>
  </si>
  <si>
    <t>Покупка : Прицеп -кабельный транспортёр  К-4</t>
  </si>
  <si>
    <t>J_1.6.7</t>
  </si>
  <si>
    <t>Приборы АСКУЭ, точек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</si>
  <si>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</si>
  <si>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1.2.2.2</t>
  </si>
  <si>
    <t>Модернизация, техническое перевооружение линий электропередачи, всего, в том числе: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</si>
  <si>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Класс напряжения НН</t>
    </r>
  </si>
  <si>
    <t>М_1.1.1.1</t>
  </si>
  <si>
    <t>1.1.1.2                       Класс напряжения НН</t>
  </si>
  <si>
    <t>М_1.1.1.2</t>
  </si>
  <si>
    <t>1.2.1.1.4</t>
  </si>
  <si>
    <t>O_1.2.1.1.4</t>
  </si>
  <si>
    <t>1.2.1.1.5</t>
  </si>
  <si>
    <t xml:space="preserve">Реконструкция с заменой  КТПН-1086 "Медсклад" г.Дюртюли с ТМ-250 кВА на КТПН с ТМГ-400 кВА </t>
  </si>
  <si>
    <t>О_1.2.1.1.5</t>
  </si>
  <si>
    <t>1.2.1.1.6</t>
  </si>
  <si>
    <t>О_1.2.1.1.6</t>
  </si>
  <si>
    <t>1.2.1.1.7</t>
  </si>
  <si>
    <t xml:space="preserve">Реконструкция с заменой  КТПН-5017 "Школа" с.Семилетка  с ТМ-250кВА на КТПН с ТМГ-400 кВА </t>
  </si>
  <si>
    <t>О_1.2.1.1.7</t>
  </si>
  <si>
    <t>1.2.1.1.8</t>
  </si>
  <si>
    <t>О_1.2.1.1.8</t>
  </si>
  <si>
    <t>1.2.1.1.9</t>
  </si>
  <si>
    <t>О_1.2.1.1.9</t>
  </si>
  <si>
    <t>1.2.2.1.6</t>
  </si>
  <si>
    <t>O_1.2.2.1.6</t>
  </si>
  <si>
    <t>М_1.2.3.1.1</t>
  </si>
  <si>
    <t xml:space="preserve">Реконструкция с заменой  КТПН-5012 "1 квартал" с.Семилетка  с ТМ-315 кВА на КТПН с ТМГ-400 кВА </t>
  </si>
  <si>
    <t xml:space="preserve">Реконструкция с заменой  КТПН-1058 "ул.Седова" г.Дюртюли с ТМ-250 кВА на КТПН с ТМГ-400 кВА </t>
  </si>
  <si>
    <t xml:space="preserve">Реконструкция с заменой  КТПН-1050 "пер.Школьный" г.Дюртюли с ТМ-160 кВА на КТПН с ТМГ-250 кВА </t>
  </si>
  <si>
    <t xml:space="preserve">Реконструкция с заменой  КТПН-1073 "ул.Гостенова" г.Дюртюли с ТМ-315 кВА на КТПН с ТМГ-400 кВА </t>
  </si>
  <si>
    <t>1.2.1.1.23</t>
  </si>
  <si>
    <t xml:space="preserve">Реконструкция РП-1025 с установкой вакуумных выключателей 6кВ BB/TEL взамен ВН-16 - 4 шт </t>
  </si>
  <si>
    <t>О_1.2.1.1.23</t>
  </si>
  <si>
    <t>Реконструкция ВЛ-10кВ фид.291-29 ПС "Аргамак" с заменов проводов на СИП3 1х120 - 5,0 км</t>
  </si>
  <si>
    <t>Программа развития средств учета и контроля электроэнергии (Приборы учета с АСКУЭ- 1014 шт)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</si>
  <si>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2024</t>
  </si>
  <si>
    <r>
      <t xml:space="preserve">   Форма 14. Отчет о постановке объектов электросетевого хозяйства под напряжение и (или) включении объектов капитального строительства для проведения пусконаладочных работ (квартальный)
                         за IV квартал </t>
    </r>
    <r>
      <rPr>
        <b/>
        <u/>
        <sz val="12"/>
        <color rgb="FF000000"/>
        <rFont val="Times New Roman"/>
        <family val="1"/>
        <charset val="204"/>
      </rPr>
      <t xml:space="preserve">2024 </t>
    </r>
    <r>
      <rPr>
        <b/>
        <sz val="12"/>
        <color rgb="FF000000"/>
        <rFont val="Times New Roman"/>
        <family val="1"/>
        <charset val="204"/>
      </rPr>
      <t xml:space="preserve">года
Отчет о реализации инвестиционной программы </t>
    </r>
    <r>
      <rPr>
        <b/>
        <u/>
        <sz val="12"/>
        <color rgb="FF000000"/>
        <rFont val="Times New Roman"/>
        <family val="1"/>
        <charset val="204"/>
      </rPr>
      <t>АО "Дюртюлинские электрические и тепловые сети</t>
    </r>
    <r>
      <rPr>
        <b/>
        <sz val="12"/>
        <color rgb="FF000000"/>
        <rFont val="Times New Roman"/>
        <family val="1"/>
        <charset val="204"/>
      </rPr>
      <t xml:space="preserve"> 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</t>
    </r>
    <r>
      <rPr>
        <b/>
        <sz val="8"/>
        <color rgb="FF000000"/>
        <rFont val="Times New Roman"/>
        <family val="1"/>
        <charset val="204"/>
      </rPr>
      <t>полное наименование субъекта электроэнергетики</t>
    </r>
    <r>
      <rPr>
        <b/>
        <sz val="12"/>
        <color rgb="FF000000"/>
        <rFont val="Times New Roman"/>
        <family val="1"/>
        <charset val="204"/>
      </rPr>
      <t xml:space="preserve">
Год раскрытия информации: 2025 год
Утвержденные плановые значения показателей приведены в соответствии </t>
    </r>
    <r>
      <rPr>
        <b/>
        <u/>
        <sz val="12"/>
        <color rgb="FF000000"/>
        <rFont val="Times New Roman"/>
        <family val="1"/>
        <charset val="204"/>
      </rPr>
      <t>с  приказом Минпрома РБ № 81-О от 05.07.2024 г.</t>
    </r>
    <r>
      <rPr>
        <b/>
        <sz val="12"/>
        <color rgb="FF000000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                </t>
    </r>
    <r>
      <rPr>
        <b/>
        <sz val="8"/>
        <color rgb="FF000000"/>
        <rFont val="Times New Roman"/>
        <family val="1"/>
        <charset val="204"/>
      </rPr>
      <t xml:space="preserve">  реквизиты решения органа исполнительной власти, утвердившего инвестиционную программу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</si>
</sst>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222222"/>
      <name val="Arial"/>
      <family val="2"/>
      <charset val="204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0"/>
      <color rgb="FF22222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70">
    <xf numFmtId="0" fontId="0" fillId="0" borderId="0" xfId="0"/>
    <xf numFmtId="49" fontId="10" fillId="0" borderId="6" xfId="2" applyNumberFormat="1" applyFont="1" applyFill="1" applyBorder="1" applyAlignment="1">
      <alignment horizontal="center" vertical="center" wrapText="1"/>
    </xf>
    <xf numFmtId="49" fontId="9" fillId="0" borderId="6" xfId="2" applyNumberFormat="1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18" xfId="0" applyNumberFormat="1" applyFont="1" applyFill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wrapText="1"/>
    </xf>
    <xf numFmtId="49" fontId="10" fillId="0" borderId="13" xfId="0" applyNumberFormat="1" applyFont="1" applyFill="1" applyBorder="1" applyAlignment="1">
      <alignment horizontal="center" vertical="center" wrapText="1"/>
    </xf>
    <xf numFmtId="49" fontId="9" fillId="0" borderId="13" xfId="0" applyNumberFormat="1" applyFont="1" applyFill="1" applyBorder="1" applyAlignment="1">
      <alignment horizontal="center" vertical="center" wrapText="1"/>
    </xf>
    <xf numFmtId="49" fontId="17" fillId="0" borderId="13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8" fillId="0" borderId="16" xfId="0" applyFont="1" applyFill="1" applyBorder="1" applyAlignment="1">
      <alignment horizontal="center" vertical="center"/>
    </xf>
    <xf numFmtId="0" fontId="18" fillId="0" borderId="18" xfId="0" applyFont="1" applyFill="1" applyBorder="1" applyAlignment="1">
      <alignment horizontal="center" vertical="center"/>
    </xf>
    <xf numFmtId="0" fontId="18" fillId="0" borderId="19" xfId="0" applyFont="1" applyFill="1" applyBorder="1" applyAlignment="1">
      <alignment horizontal="center" vertical="center"/>
    </xf>
    <xf numFmtId="0" fontId="18" fillId="0" borderId="20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18" fillId="0" borderId="22" xfId="0" applyFont="1" applyFill="1" applyBorder="1" applyAlignment="1">
      <alignment horizontal="center" vertical="center"/>
    </xf>
    <xf numFmtId="0" fontId="18" fillId="0" borderId="13" xfId="0" applyFont="1" applyFill="1" applyBorder="1" applyAlignment="1">
      <alignment horizontal="center" vertical="center"/>
    </xf>
    <xf numFmtId="0" fontId="18" fillId="0" borderId="26" xfId="0" applyFont="1" applyFill="1" applyBorder="1" applyAlignment="1">
      <alignment horizontal="center" vertical="center"/>
    </xf>
    <xf numFmtId="0" fontId="18" fillId="0" borderId="14" xfId="0" applyFont="1" applyFill="1" applyBorder="1" applyAlignment="1">
      <alignment horizontal="center" vertical="center"/>
    </xf>
    <xf numFmtId="0" fontId="18" fillId="0" borderId="25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horizontal="center" vertical="center"/>
    </xf>
    <xf numFmtId="0" fontId="19" fillId="0" borderId="19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20" fillId="0" borderId="19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/>
    </xf>
    <xf numFmtId="0" fontId="19" fillId="0" borderId="16" xfId="0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/>
    </xf>
    <xf numFmtId="0" fontId="19" fillId="0" borderId="17" xfId="0" applyFont="1" applyFill="1" applyBorder="1" applyAlignment="1">
      <alignment horizontal="center" vertical="center"/>
    </xf>
    <xf numFmtId="0" fontId="0" fillId="0" borderId="0" xfId="0" applyFill="1"/>
    <xf numFmtId="0" fontId="7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center"/>
    </xf>
    <xf numFmtId="4" fontId="10" fillId="0" borderId="6" xfId="0" applyNumberFormat="1" applyFont="1" applyFill="1" applyBorder="1" applyAlignment="1">
      <alignment horizontal="center" vertical="center"/>
    </xf>
    <xf numFmtId="49" fontId="9" fillId="0" borderId="6" xfId="2" applyNumberFormat="1" applyFill="1" applyBorder="1" applyAlignment="1">
      <alignment horizontal="center" vertical="center" wrapText="1"/>
    </xf>
    <xf numFmtId="49" fontId="9" fillId="0" borderId="11" xfId="2" applyNumberForma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top" wrapText="1"/>
    </xf>
    <xf numFmtId="4" fontId="10" fillId="0" borderId="11" xfId="0" applyNumberFormat="1" applyFont="1" applyFill="1" applyBorder="1" applyAlignment="1">
      <alignment horizontal="center" vertical="center"/>
    </xf>
    <xf numFmtId="4" fontId="9" fillId="0" borderId="11" xfId="0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horizontal="center" vertical="center"/>
    </xf>
    <xf numFmtId="0" fontId="16" fillId="0" borderId="24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8" fillId="0" borderId="15" xfId="0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25" xfId="0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</cellXfs>
  <cellStyles count="3">
    <cellStyle name="Обычный" xfId="0" builtinId="0"/>
    <cellStyle name="Обычный 3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2"/>
  <sheetViews>
    <sheetView tabSelected="1" view="pageBreakPreview" zoomScale="69" zoomScaleNormal="69" zoomScaleSheetLayoutView="69" workbookViewId="0">
      <selection activeCell="I15" sqref="I15"/>
    </sheetView>
  </sheetViews>
  <sheetFormatPr defaultColWidth="9.140625" defaultRowHeight="15" x14ac:dyDescent="0.25"/>
  <cols>
    <col min="1" max="1" width="15" style="69" customWidth="1"/>
    <col min="2" max="2" width="39.42578125" style="33" customWidth="1"/>
    <col min="3" max="3" width="17.28515625" style="69" customWidth="1"/>
    <col min="4" max="4" width="21.42578125" style="33" customWidth="1"/>
    <col min="5" max="5" width="14.5703125" style="33" customWidth="1"/>
    <col min="6" max="6" width="14.140625" style="33" customWidth="1"/>
    <col min="7" max="8" width="9.140625" style="33" customWidth="1"/>
    <col min="9" max="9" width="12.28515625" style="33" customWidth="1"/>
    <col min="10" max="13" width="9.140625" style="33" customWidth="1"/>
    <col min="14" max="14" width="12.140625" style="33" customWidth="1"/>
    <col min="15" max="16" width="9.140625" style="33" customWidth="1"/>
    <col min="17" max="17" width="16" style="33" customWidth="1"/>
    <col min="18" max="19" width="9.140625" style="33" customWidth="1"/>
    <col min="20" max="20" width="10.7109375" style="33" customWidth="1"/>
    <col min="21" max="29" width="9.140625" style="33" customWidth="1"/>
    <col min="30" max="33" width="9.140625" style="33"/>
    <col min="34" max="34" width="11" style="33" customWidth="1"/>
    <col min="35" max="16384" width="9.140625" style="33"/>
  </cols>
  <sheetData>
    <row r="1" spans="1:34" ht="18" customHeight="1" x14ac:dyDescent="0.25">
      <c r="A1" s="33"/>
      <c r="C1" s="33"/>
      <c r="T1" s="34" t="s">
        <v>46</v>
      </c>
      <c r="U1" s="34"/>
      <c r="V1" s="34"/>
    </row>
    <row r="2" spans="1:34" ht="15" customHeight="1" x14ac:dyDescent="0.25">
      <c r="A2" s="35" t="s">
        <v>158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4"/>
      <c r="U2" s="34"/>
      <c r="V2" s="34"/>
    </row>
    <row r="3" spans="1:34" x14ac:dyDescent="0.2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4"/>
      <c r="U3" s="34"/>
      <c r="V3" s="34"/>
    </row>
    <row r="4" spans="1:34" ht="15" customHeight="1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6"/>
    </row>
    <row r="5" spans="1:34" x14ac:dyDescent="0.25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</row>
    <row r="6" spans="1:34" x14ac:dyDescent="0.25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</row>
    <row r="7" spans="1:34" ht="15" customHeight="1" x14ac:dyDescent="0.25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</row>
    <row r="8" spans="1:34" x14ac:dyDescent="0.25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</row>
    <row r="9" spans="1:34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</row>
    <row r="10" spans="1:34" x14ac:dyDescent="0.25">
      <c r="A10" s="33"/>
      <c r="C10" s="33"/>
    </row>
    <row r="11" spans="1:34" ht="15.75" thickBot="1" x14ac:dyDescent="0.3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</row>
    <row r="12" spans="1:34" ht="60.75" customHeight="1" thickBot="1" x14ac:dyDescent="0.3">
      <c r="A12" s="38" t="s">
        <v>0</v>
      </c>
      <c r="B12" s="38" t="s">
        <v>1</v>
      </c>
      <c r="C12" s="38" t="s">
        <v>2</v>
      </c>
      <c r="D12" s="38" t="s">
        <v>25</v>
      </c>
      <c r="E12" s="39" t="s">
        <v>157</v>
      </c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1"/>
    </row>
    <row r="13" spans="1:34" ht="15.75" thickBot="1" x14ac:dyDescent="0.3">
      <c r="A13" s="42"/>
      <c r="B13" s="42"/>
      <c r="C13" s="42"/>
      <c r="D13" s="42"/>
      <c r="E13" s="39" t="s">
        <v>3</v>
      </c>
      <c r="F13" s="40"/>
      <c r="G13" s="40"/>
      <c r="H13" s="40"/>
      <c r="I13" s="41"/>
      <c r="J13" s="43" t="s">
        <v>4</v>
      </c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5"/>
    </row>
    <row r="14" spans="1:34" ht="15.75" thickBot="1" x14ac:dyDescent="0.3">
      <c r="A14" s="42"/>
      <c r="B14" s="42"/>
      <c r="C14" s="42"/>
      <c r="D14" s="42"/>
      <c r="E14" s="39" t="s">
        <v>6</v>
      </c>
      <c r="F14" s="40"/>
      <c r="G14" s="40"/>
      <c r="H14" s="40"/>
      <c r="I14" s="41"/>
      <c r="J14" s="39" t="s">
        <v>6</v>
      </c>
      <c r="K14" s="40"/>
      <c r="L14" s="40"/>
      <c r="M14" s="40"/>
      <c r="N14" s="41"/>
      <c r="O14" s="39" t="s">
        <v>7</v>
      </c>
      <c r="P14" s="40"/>
      <c r="Q14" s="40"/>
      <c r="R14" s="40"/>
      <c r="S14" s="41"/>
      <c r="T14" s="39" t="s">
        <v>8</v>
      </c>
      <c r="U14" s="40"/>
      <c r="V14" s="40"/>
      <c r="W14" s="40"/>
      <c r="X14" s="41"/>
      <c r="Y14" s="39" t="s">
        <v>9</v>
      </c>
      <c r="Z14" s="40"/>
      <c r="AA14" s="40"/>
      <c r="AB14" s="40"/>
      <c r="AC14" s="41"/>
      <c r="AD14" s="39" t="s">
        <v>10</v>
      </c>
      <c r="AE14" s="40"/>
      <c r="AF14" s="40"/>
      <c r="AG14" s="40"/>
      <c r="AH14" s="41"/>
    </row>
    <row r="15" spans="1:34" ht="57.75" customHeight="1" thickBot="1" x14ac:dyDescent="0.3">
      <c r="A15" s="42"/>
      <c r="B15" s="42"/>
      <c r="C15" s="42"/>
      <c r="D15" s="42"/>
      <c r="E15" s="46" t="s">
        <v>11</v>
      </c>
      <c r="F15" s="46" t="s">
        <v>12</v>
      </c>
      <c r="G15" s="46" t="s">
        <v>13</v>
      </c>
      <c r="H15" s="46" t="s">
        <v>14</v>
      </c>
      <c r="I15" s="46" t="s">
        <v>123</v>
      </c>
      <c r="J15" s="46" t="s">
        <v>11</v>
      </c>
      <c r="K15" s="46" t="s">
        <v>12</v>
      </c>
      <c r="L15" s="46" t="s">
        <v>13</v>
      </c>
      <c r="M15" s="46" t="s">
        <v>14</v>
      </c>
      <c r="N15" s="46" t="s">
        <v>123</v>
      </c>
      <c r="O15" s="46" t="s">
        <v>11</v>
      </c>
      <c r="P15" s="46" t="s">
        <v>12</v>
      </c>
      <c r="Q15" s="46" t="s">
        <v>13</v>
      </c>
      <c r="R15" s="46" t="s">
        <v>14</v>
      </c>
      <c r="S15" s="46" t="s">
        <v>123</v>
      </c>
      <c r="T15" s="46" t="s">
        <v>11</v>
      </c>
      <c r="U15" s="46" t="s">
        <v>12</v>
      </c>
      <c r="V15" s="46" t="s">
        <v>13</v>
      </c>
      <c r="W15" s="46" t="s">
        <v>14</v>
      </c>
      <c r="X15" s="46" t="s">
        <v>123</v>
      </c>
      <c r="Y15" s="46" t="s">
        <v>11</v>
      </c>
      <c r="Z15" s="46" t="s">
        <v>12</v>
      </c>
      <c r="AA15" s="46" t="s">
        <v>13</v>
      </c>
      <c r="AB15" s="46" t="s">
        <v>14</v>
      </c>
      <c r="AC15" s="46" t="s">
        <v>123</v>
      </c>
      <c r="AD15" s="46" t="s">
        <v>11</v>
      </c>
      <c r="AE15" s="46" t="s">
        <v>12</v>
      </c>
      <c r="AF15" s="46" t="s">
        <v>13</v>
      </c>
      <c r="AG15" s="46" t="s">
        <v>14</v>
      </c>
      <c r="AH15" s="46" t="s">
        <v>123</v>
      </c>
    </row>
    <row r="16" spans="1:34" ht="15.75" thickBot="1" x14ac:dyDescent="0.3">
      <c r="A16" s="47">
        <v>1</v>
      </c>
      <c r="B16" s="48">
        <v>2</v>
      </c>
      <c r="C16" s="48">
        <v>3</v>
      </c>
      <c r="D16" s="48">
        <v>4</v>
      </c>
      <c r="E16" s="48" t="s">
        <v>15</v>
      </c>
      <c r="F16" s="48" t="s">
        <v>16</v>
      </c>
      <c r="G16" s="48" t="s">
        <v>17</v>
      </c>
      <c r="H16" s="48" t="s">
        <v>18</v>
      </c>
      <c r="I16" s="48" t="s">
        <v>19</v>
      </c>
      <c r="J16" s="48" t="s">
        <v>20</v>
      </c>
      <c r="K16" s="48" t="s">
        <v>21</v>
      </c>
      <c r="L16" s="48" t="s">
        <v>22</v>
      </c>
      <c r="M16" s="48" t="s">
        <v>23</v>
      </c>
      <c r="N16" s="48" t="s">
        <v>24</v>
      </c>
      <c r="O16" s="48" t="s">
        <v>26</v>
      </c>
      <c r="P16" s="48" t="s">
        <v>27</v>
      </c>
      <c r="Q16" s="48" t="s">
        <v>28</v>
      </c>
      <c r="R16" s="48" t="s">
        <v>29</v>
      </c>
      <c r="S16" s="48" t="s">
        <v>30</v>
      </c>
      <c r="T16" s="48" t="s">
        <v>31</v>
      </c>
      <c r="U16" s="48" t="s">
        <v>32</v>
      </c>
      <c r="V16" s="48" t="s">
        <v>33</v>
      </c>
      <c r="W16" s="48" t="s">
        <v>34</v>
      </c>
      <c r="X16" s="48" t="s">
        <v>35</v>
      </c>
      <c r="Y16" s="48" t="s">
        <v>36</v>
      </c>
      <c r="Z16" s="48" t="s">
        <v>37</v>
      </c>
      <c r="AA16" s="48" t="s">
        <v>38</v>
      </c>
      <c r="AB16" s="48" t="s">
        <v>39</v>
      </c>
      <c r="AC16" s="48" t="s">
        <v>40</v>
      </c>
      <c r="AD16" s="48" t="s">
        <v>41</v>
      </c>
      <c r="AE16" s="48" t="s">
        <v>42</v>
      </c>
      <c r="AF16" s="48" t="s">
        <v>43</v>
      </c>
      <c r="AG16" s="48" t="s">
        <v>44</v>
      </c>
      <c r="AH16" s="49" t="s">
        <v>45</v>
      </c>
    </row>
    <row r="17" spans="1:30" ht="47.25" hidden="1" x14ac:dyDescent="0.25">
      <c r="A17" s="1" t="s">
        <v>83</v>
      </c>
      <c r="B17" s="5" t="s">
        <v>84</v>
      </c>
      <c r="C17" s="5" t="s">
        <v>47</v>
      </c>
      <c r="D17" s="50" t="s">
        <v>80</v>
      </c>
      <c r="E17" s="51" t="s">
        <v>80</v>
      </c>
      <c r="F17" s="51" t="s">
        <v>80</v>
      </c>
      <c r="G17" s="51" t="s">
        <v>80</v>
      </c>
      <c r="H17" s="51" t="s">
        <v>80</v>
      </c>
      <c r="I17" s="51" t="s">
        <v>80</v>
      </c>
      <c r="AD17" s="51">
        <v>0</v>
      </c>
    </row>
    <row r="18" spans="1:30" ht="47.25" hidden="1" x14ac:dyDescent="0.25">
      <c r="A18" s="1" t="s">
        <v>85</v>
      </c>
      <c r="B18" s="5" t="s">
        <v>86</v>
      </c>
      <c r="C18" s="5" t="s">
        <v>47</v>
      </c>
      <c r="D18" s="50" t="s">
        <v>80</v>
      </c>
      <c r="E18" s="51" t="s">
        <v>80</v>
      </c>
      <c r="F18" s="51" t="s">
        <v>80</v>
      </c>
      <c r="G18" s="51" t="s">
        <v>80</v>
      </c>
      <c r="H18" s="51" t="s">
        <v>80</v>
      </c>
      <c r="I18" s="52">
        <v>40</v>
      </c>
      <c r="AD18" s="51">
        <v>0</v>
      </c>
    </row>
    <row r="19" spans="1:30" ht="47.25" hidden="1" x14ac:dyDescent="0.25">
      <c r="A19" s="1" t="s">
        <v>87</v>
      </c>
      <c r="B19" s="5" t="s">
        <v>88</v>
      </c>
      <c r="C19" s="5" t="s">
        <v>47</v>
      </c>
      <c r="D19" s="50" t="s">
        <v>80</v>
      </c>
      <c r="E19" s="51" t="s">
        <v>80</v>
      </c>
      <c r="F19" s="51" t="s">
        <v>80</v>
      </c>
      <c r="G19" s="51" t="s">
        <v>80</v>
      </c>
      <c r="H19" s="51" t="s">
        <v>80</v>
      </c>
      <c r="I19" s="51">
        <v>40</v>
      </c>
      <c r="AD19" s="51">
        <v>0</v>
      </c>
    </row>
    <row r="20" spans="1:30" ht="63" hidden="1" x14ac:dyDescent="0.25">
      <c r="A20" s="5" t="s">
        <v>89</v>
      </c>
      <c r="B20" s="5" t="s">
        <v>90</v>
      </c>
      <c r="C20" s="5" t="s">
        <v>47</v>
      </c>
      <c r="D20" s="50" t="s">
        <v>80</v>
      </c>
      <c r="E20" s="51" t="s">
        <v>80</v>
      </c>
      <c r="F20" s="51" t="s">
        <v>80</v>
      </c>
      <c r="G20" s="51" t="s">
        <v>80</v>
      </c>
      <c r="H20" s="51" t="s">
        <v>80</v>
      </c>
      <c r="I20" s="51" t="s">
        <v>80</v>
      </c>
      <c r="AD20" s="51">
        <v>0</v>
      </c>
    </row>
    <row r="21" spans="1:30" ht="63" hidden="1" x14ac:dyDescent="0.25">
      <c r="A21" s="1" t="s">
        <v>91</v>
      </c>
      <c r="B21" s="5" t="s">
        <v>92</v>
      </c>
      <c r="C21" s="5" t="s">
        <v>47</v>
      </c>
      <c r="D21" s="50" t="s">
        <v>80</v>
      </c>
      <c r="E21" s="51" t="s">
        <v>80</v>
      </c>
      <c r="F21" s="51" t="s">
        <v>80</v>
      </c>
      <c r="G21" s="51" t="s">
        <v>80</v>
      </c>
      <c r="H21" s="51" t="s">
        <v>80</v>
      </c>
      <c r="I21" s="51" t="s">
        <v>80</v>
      </c>
      <c r="AD21" s="51">
        <v>0</v>
      </c>
    </row>
    <row r="22" spans="1:30" ht="63" hidden="1" x14ac:dyDescent="0.25">
      <c r="A22" s="1" t="s">
        <v>93</v>
      </c>
      <c r="B22" s="5" t="s">
        <v>94</v>
      </c>
      <c r="C22" s="5" t="s">
        <v>47</v>
      </c>
      <c r="D22" s="50" t="s">
        <v>80</v>
      </c>
      <c r="E22" s="51" t="s">
        <v>80</v>
      </c>
      <c r="F22" s="51" t="s">
        <v>80</v>
      </c>
      <c r="G22" s="51" t="s">
        <v>80</v>
      </c>
      <c r="H22" s="51" t="s">
        <v>80</v>
      </c>
      <c r="I22" s="51" t="s">
        <v>80</v>
      </c>
      <c r="AD22" s="51">
        <v>0</v>
      </c>
    </row>
    <row r="23" spans="1:30" ht="63" hidden="1" x14ac:dyDescent="0.25">
      <c r="A23" s="1" t="s">
        <v>95</v>
      </c>
      <c r="B23" s="5" t="s">
        <v>96</v>
      </c>
      <c r="C23" s="5" t="s">
        <v>47</v>
      </c>
      <c r="D23" s="50" t="s">
        <v>80</v>
      </c>
      <c r="E23" s="51" t="s">
        <v>80</v>
      </c>
      <c r="F23" s="51" t="s">
        <v>80</v>
      </c>
      <c r="G23" s="51" t="s">
        <v>80</v>
      </c>
      <c r="H23" s="51" t="s">
        <v>80</v>
      </c>
      <c r="I23" s="51" t="s">
        <v>80</v>
      </c>
      <c r="AD23" s="51">
        <v>0</v>
      </c>
    </row>
    <row r="24" spans="1:30" ht="63" hidden="1" x14ac:dyDescent="0.25">
      <c r="A24" s="5" t="s">
        <v>97</v>
      </c>
      <c r="B24" s="5" t="s">
        <v>98</v>
      </c>
      <c r="C24" s="5" t="s">
        <v>47</v>
      </c>
      <c r="D24" s="50" t="s">
        <v>80</v>
      </c>
      <c r="E24" s="51" t="s">
        <v>80</v>
      </c>
      <c r="F24" s="51" t="s">
        <v>80</v>
      </c>
      <c r="G24" s="51" t="s">
        <v>80</v>
      </c>
      <c r="H24" s="51" t="s">
        <v>80</v>
      </c>
      <c r="I24" s="51" t="s">
        <v>80</v>
      </c>
      <c r="AD24" s="51">
        <v>0</v>
      </c>
    </row>
    <row r="25" spans="1:30" ht="47.25" hidden="1" x14ac:dyDescent="0.25">
      <c r="A25" s="5" t="s">
        <v>99</v>
      </c>
      <c r="B25" s="5" t="s">
        <v>100</v>
      </c>
      <c r="C25" s="5" t="s">
        <v>47</v>
      </c>
      <c r="D25" s="50" t="s">
        <v>80</v>
      </c>
      <c r="E25" s="51" t="s">
        <v>80</v>
      </c>
      <c r="F25" s="51" t="s">
        <v>80</v>
      </c>
      <c r="G25" s="51" t="s">
        <v>80</v>
      </c>
      <c r="H25" s="51" t="s">
        <v>80</v>
      </c>
      <c r="I25" s="51" t="s">
        <v>80</v>
      </c>
      <c r="AD25" s="51">
        <v>0</v>
      </c>
    </row>
    <row r="26" spans="1:30" ht="63" hidden="1" x14ac:dyDescent="0.25">
      <c r="A26" s="1" t="s">
        <v>101</v>
      </c>
      <c r="B26" s="5" t="s">
        <v>102</v>
      </c>
      <c r="C26" s="5" t="s">
        <v>47</v>
      </c>
      <c r="D26" s="50" t="s">
        <v>80</v>
      </c>
      <c r="E26" s="51" t="s">
        <v>80</v>
      </c>
      <c r="F26" s="51" t="s">
        <v>80</v>
      </c>
      <c r="G26" s="51" t="s">
        <v>80</v>
      </c>
      <c r="H26" s="51" t="s">
        <v>80</v>
      </c>
      <c r="I26" s="51" t="s">
        <v>80</v>
      </c>
      <c r="AD26" s="51">
        <v>0</v>
      </c>
    </row>
    <row r="27" spans="1:30" ht="94.5" hidden="1" x14ac:dyDescent="0.25">
      <c r="A27" s="1" t="s">
        <v>103</v>
      </c>
      <c r="B27" s="5" t="s">
        <v>104</v>
      </c>
      <c r="C27" s="5" t="s">
        <v>47</v>
      </c>
      <c r="D27" s="50" t="s">
        <v>80</v>
      </c>
      <c r="E27" s="51" t="s">
        <v>80</v>
      </c>
      <c r="F27" s="51" t="s">
        <v>80</v>
      </c>
      <c r="G27" s="51" t="s">
        <v>80</v>
      </c>
      <c r="H27" s="51" t="s">
        <v>80</v>
      </c>
      <c r="I27" s="51" t="s">
        <v>80</v>
      </c>
      <c r="AD27" s="51">
        <v>0</v>
      </c>
    </row>
    <row r="28" spans="1:30" ht="78.75" hidden="1" x14ac:dyDescent="0.25">
      <c r="A28" s="1" t="s">
        <v>105</v>
      </c>
      <c r="B28" s="5" t="s">
        <v>106</v>
      </c>
      <c r="C28" s="5" t="s">
        <v>47</v>
      </c>
      <c r="D28" s="50" t="s">
        <v>80</v>
      </c>
      <c r="E28" s="51" t="s">
        <v>80</v>
      </c>
      <c r="F28" s="51" t="s">
        <v>80</v>
      </c>
      <c r="G28" s="51" t="s">
        <v>80</v>
      </c>
      <c r="H28" s="51" t="s">
        <v>80</v>
      </c>
      <c r="I28" s="51" t="s">
        <v>80</v>
      </c>
      <c r="AD28" s="51">
        <v>0</v>
      </c>
    </row>
    <row r="29" spans="1:30" ht="78.75" hidden="1" x14ac:dyDescent="0.25">
      <c r="A29" s="1" t="s">
        <v>107</v>
      </c>
      <c r="B29" s="5" t="s">
        <v>108</v>
      </c>
      <c r="C29" s="5" t="s">
        <v>47</v>
      </c>
      <c r="D29" s="50" t="s">
        <v>80</v>
      </c>
      <c r="E29" s="51" t="s">
        <v>80</v>
      </c>
      <c r="F29" s="51" t="s">
        <v>80</v>
      </c>
      <c r="G29" s="51" t="s">
        <v>80</v>
      </c>
      <c r="H29" s="51" t="s">
        <v>80</v>
      </c>
      <c r="I29" s="51" t="s">
        <v>80</v>
      </c>
      <c r="AD29" s="51">
        <v>0</v>
      </c>
    </row>
    <row r="30" spans="1:30" ht="47.25" hidden="1" x14ac:dyDescent="0.25">
      <c r="A30" s="1" t="s">
        <v>109</v>
      </c>
      <c r="B30" s="5" t="s">
        <v>110</v>
      </c>
      <c r="C30" s="5" t="s">
        <v>47</v>
      </c>
      <c r="D30" s="50" t="s">
        <v>80</v>
      </c>
      <c r="E30" s="51" t="s">
        <v>80</v>
      </c>
      <c r="F30" s="51" t="s">
        <v>80</v>
      </c>
      <c r="G30" s="51" t="s">
        <v>80</v>
      </c>
      <c r="H30" s="51" t="s">
        <v>80</v>
      </c>
      <c r="I30" s="51" t="s">
        <v>80</v>
      </c>
      <c r="AD30" s="51">
        <v>0</v>
      </c>
    </row>
    <row r="31" spans="1:30" ht="47.25" hidden="1" x14ac:dyDescent="0.25">
      <c r="A31" s="1" t="s">
        <v>111</v>
      </c>
      <c r="B31" s="5" t="s">
        <v>112</v>
      </c>
      <c r="C31" s="5" t="s">
        <v>47</v>
      </c>
      <c r="D31" s="50" t="s">
        <v>80</v>
      </c>
      <c r="E31" s="51" t="s">
        <v>80</v>
      </c>
      <c r="F31" s="51" t="s">
        <v>80</v>
      </c>
      <c r="G31" s="51" t="s">
        <v>80</v>
      </c>
      <c r="H31" s="51" t="s">
        <v>80</v>
      </c>
      <c r="I31" s="51" t="s">
        <v>80</v>
      </c>
      <c r="AD31" s="51">
        <v>0</v>
      </c>
    </row>
    <row r="32" spans="1:30" ht="31.5" hidden="1" x14ac:dyDescent="0.25">
      <c r="A32" s="1" t="s">
        <v>72</v>
      </c>
      <c r="B32" s="5" t="s">
        <v>73</v>
      </c>
      <c r="C32" s="5" t="s">
        <v>47</v>
      </c>
      <c r="D32" s="50" t="s">
        <v>80</v>
      </c>
      <c r="E32" s="51" t="s">
        <v>80</v>
      </c>
      <c r="F32" s="51" t="s">
        <v>80</v>
      </c>
      <c r="G32" s="51" t="s">
        <v>80</v>
      </c>
      <c r="H32" s="51" t="s">
        <v>80</v>
      </c>
      <c r="I32" s="51" t="s">
        <v>80</v>
      </c>
      <c r="AD32" s="51">
        <v>0</v>
      </c>
    </row>
    <row r="33" spans="1:34" ht="31.5" hidden="1" x14ac:dyDescent="0.25">
      <c r="A33" s="53" t="s">
        <v>76</v>
      </c>
      <c r="B33" s="3" t="s">
        <v>113</v>
      </c>
      <c r="C33" s="3" t="s">
        <v>77</v>
      </c>
      <c r="D33" s="50" t="s">
        <v>80</v>
      </c>
      <c r="E33" s="51" t="s">
        <v>80</v>
      </c>
      <c r="F33" s="51" t="s">
        <v>80</v>
      </c>
      <c r="G33" s="51" t="s">
        <v>80</v>
      </c>
      <c r="H33" s="51" t="s">
        <v>80</v>
      </c>
      <c r="I33" s="51" t="s">
        <v>80</v>
      </c>
      <c r="AD33" s="51">
        <v>0</v>
      </c>
    </row>
    <row r="34" spans="1:34" ht="31.5" hidden="1" x14ac:dyDescent="0.25">
      <c r="A34" s="54" t="s">
        <v>114</v>
      </c>
      <c r="B34" s="3" t="s">
        <v>115</v>
      </c>
      <c r="C34" s="3" t="s">
        <v>116</v>
      </c>
      <c r="D34" s="50" t="s">
        <v>80</v>
      </c>
      <c r="E34" s="51" t="s">
        <v>80</v>
      </c>
      <c r="F34" s="51" t="s">
        <v>80</v>
      </c>
      <c r="G34" s="51" t="s">
        <v>80</v>
      </c>
      <c r="H34" s="51" t="s">
        <v>80</v>
      </c>
      <c r="I34" s="51" t="s">
        <v>80</v>
      </c>
      <c r="AD34" s="51">
        <v>0</v>
      </c>
    </row>
    <row r="35" spans="1:34" ht="15.75" hidden="1" x14ac:dyDescent="0.25">
      <c r="A35" s="53" t="s">
        <v>78</v>
      </c>
      <c r="B35" s="3" t="s">
        <v>81</v>
      </c>
      <c r="C35" s="3" t="s">
        <v>79</v>
      </c>
      <c r="D35" s="50" t="s">
        <v>80</v>
      </c>
      <c r="E35" s="51" t="s">
        <v>80</v>
      </c>
      <c r="F35" s="51" t="s">
        <v>80</v>
      </c>
      <c r="G35" s="51" t="s">
        <v>80</v>
      </c>
      <c r="H35" s="51" t="s">
        <v>80</v>
      </c>
      <c r="I35" s="51" t="s">
        <v>80</v>
      </c>
      <c r="AD35" s="51">
        <v>0</v>
      </c>
    </row>
    <row r="36" spans="1:34" ht="31.5" hidden="1" x14ac:dyDescent="0.25">
      <c r="A36" s="53" t="s">
        <v>117</v>
      </c>
      <c r="B36" s="3" t="s">
        <v>118</v>
      </c>
      <c r="C36" s="3" t="s">
        <v>119</v>
      </c>
      <c r="D36" s="50" t="s">
        <v>80</v>
      </c>
      <c r="E36" s="51" t="s">
        <v>80</v>
      </c>
      <c r="F36" s="51" t="s">
        <v>80</v>
      </c>
      <c r="G36" s="51" t="s">
        <v>80</v>
      </c>
      <c r="H36" s="51" t="s">
        <v>80</v>
      </c>
      <c r="I36" s="51" t="s">
        <v>80</v>
      </c>
      <c r="AD36" s="51">
        <v>0</v>
      </c>
    </row>
    <row r="37" spans="1:34" ht="31.5" hidden="1" x14ac:dyDescent="0.25">
      <c r="A37" s="53" t="s">
        <v>120</v>
      </c>
      <c r="B37" s="3" t="s">
        <v>121</v>
      </c>
      <c r="C37" s="3" t="s">
        <v>122</v>
      </c>
      <c r="D37" s="55" t="s">
        <v>80</v>
      </c>
      <c r="E37" s="56"/>
      <c r="F37" s="57" t="s">
        <v>80</v>
      </c>
      <c r="G37" s="56"/>
      <c r="H37" s="57" t="s">
        <v>80</v>
      </c>
      <c r="I37" s="57" t="s">
        <v>80</v>
      </c>
      <c r="AD37" s="57">
        <v>0</v>
      </c>
    </row>
    <row r="38" spans="1:34" ht="31.5" x14ac:dyDescent="0.25">
      <c r="A38" s="1" t="s">
        <v>49</v>
      </c>
      <c r="B38" s="5" t="s">
        <v>5</v>
      </c>
      <c r="C38" s="7" t="s">
        <v>47</v>
      </c>
      <c r="D38" s="12" t="s">
        <v>80</v>
      </c>
      <c r="E38" s="58">
        <v>2.65</v>
      </c>
      <c r="F38" s="59" t="s">
        <v>80</v>
      </c>
      <c r="G38" s="60">
        <v>5</v>
      </c>
      <c r="H38" s="59" t="s">
        <v>80</v>
      </c>
      <c r="I38" s="61">
        <v>1014</v>
      </c>
      <c r="J38" s="58">
        <v>2.85</v>
      </c>
      <c r="K38" s="59" t="s">
        <v>80</v>
      </c>
      <c r="L38" s="59" t="s">
        <v>80</v>
      </c>
      <c r="M38" s="59" t="s">
        <v>80</v>
      </c>
      <c r="N38" s="61">
        <f>S38+X38+AC38+AH38</f>
        <v>381</v>
      </c>
      <c r="O38" s="62" t="s">
        <v>80</v>
      </c>
      <c r="P38" s="59" t="s">
        <v>80</v>
      </c>
      <c r="Q38" s="59" t="s">
        <v>80</v>
      </c>
      <c r="R38" s="59" t="s">
        <v>80</v>
      </c>
      <c r="S38" s="61">
        <f>S40</f>
        <v>37</v>
      </c>
      <c r="T38" s="63" t="s">
        <v>80</v>
      </c>
      <c r="U38" s="14" t="s">
        <v>80</v>
      </c>
      <c r="V38" s="14" t="s">
        <v>80</v>
      </c>
      <c r="W38" s="14" t="s">
        <v>80</v>
      </c>
      <c r="X38" s="61">
        <f>X40</f>
        <v>218</v>
      </c>
      <c r="Y38" s="63" t="s">
        <v>80</v>
      </c>
      <c r="Z38" s="14" t="s">
        <v>80</v>
      </c>
      <c r="AA38" s="14" t="s">
        <v>80</v>
      </c>
      <c r="AB38" s="14" t="s">
        <v>80</v>
      </c>
      <c r="AC38" s="32">
        <f>AC40</f>
        <v>6</v>
      </c>
      <c r="AD38" s="21" t="s">
        <v>80</v>
      </c>
      <c r="AE38" s="30">
        <f>AE39+AE40</f>
        <v>2.85</v>
      </c>
      <c r="AF38" s="14" t="s">
        <v>80</v>
      </c>
      <c r="AG38" s="14" t="s">
        <v>80</v>
      </c>
      <c r="AH38" s="32">
        <v>120</v>
      </c>
    </row>
    <row r="39" spans="1:34" ht="31.5" x14ac:dyDescent="0.25">
      <c r="A39" s="1" t="s">
        <v>50</v>
      </c>
      <c r="B39" s="5" t="s">
        <v>51</v>
      </c>
      <c r="C39" s="7" t="s">
        <v>47</v>
      </c>
      <c r="D39" s="12" t="s">
        <v>80</v>
      </c>
      <c r="E39" s="64">
        <v>0.4</v>
      </c>
      <c r="F39" s="10" t="s">
        <v>80</v>
      </c>
      <c r="G39" s="10" t="s">
        <v>80</v>
      </c>
      <c r="H39" s="10" t="s">
        <v>80</v>
      </c>
      <c r="I39" s="12" t="s">
        <v>80</v>
      </c>
      <c r="J39" s="64">
        <v>0.60000000000000009</v>
      </c>
      <c r="K39" s="10" t="s">
        <v>80</v>
      </c>
      <c r="L39" s="10" t="s">
        <v>80</v>
      </c>
      <c r="M39" s="10" t="s">
        <v>80</v>
      </c>
      <c r="N39" s="12" t="s">
        <v>80</v>
      </c>
      <c r="O39" s="11" t="s">
        <v>80</v>
      </c>
      <c r="P39" s="10" t="s">
        <v>80</v>
      </c>
      <c r="Q39" s="10" t="s">
        <v>80</v>
      </c>
      <c r="R39" s="10" t="s">
        <v>80</v>
      </c>
      <c r="S39" s="12" t="s">
        <v>80</v>
      </c>
      <c r="T39" s="15" t="s">
        <v>80</v>
      </c>
      <c r="U39" s="13" t="s">
        <v>80</v>
      </c>
      <c r="V39" s="13" t="s">
        <v>80</v>
      </c>
      <c r="W39" s="13" t="s">
        <v>80</v>
      </c>
      <c r="X39" s="20" t="s">
        <v>80</v>
      </c>
      <c r="Y39" s="15" t="s">
        <v>80</v>
      </c>
      <c r="Z39" s="13" t="s">
        <v>80</v>
      </c>
      <c r="AA39" s="13" t="s">
        <v>80</v>
      </c>
      <c r="AB39" s="13" t="s">
        <v>80</v>
      </c>
      <c r="AC39" s="16" t="s">
        <v>80</v>
      </c>
      <c r="AD39" s="22" t="s">
        <v>80</v>
      </c>
      <c r="AE39" s="31">
        <f>AE42</f>
        <v>0.60000000000000009</v>
      </c>
      <c r="AF39" s="13" t="s">
        <v>80</v>
      </c>
      <c r="AG39" s="13" t="s">
        <v>80</v>
      </c>
      <c r="AH39" s="16" t="s">
        <v>80</v>
      </c>
    </row>
    <row r="40" spans="1:34" ht="47.25" x14ac:dyDescent="0.25">
      <c r="A40" s="1" t="s">
        <v>52</v>
      </c>
      <c r="B40" s="5" t="s">
        <v>53</v>
      </c>
      <c r="C40" s="7" t="s">
        <v>47</v>
      </c>
      <c r="D40" s="12" t="s">
        <v>80</v>
      </c>
      <c r="E40" s="64">
        <v>2.25</v>
      </c>
      <c r="F40" s="10" t="s">
        <v>80</v>
      </c>
      <c r="G40" s="65">
        <v>5</v>
      </c>
      <c r="H40" s="10" t="s">
        <v>80</v>
      </c>
      <c r="I40" s="24">
        <v>1014</v>
      </c>
      <c r="J40" s="64">
        <v>2.25</v>
      </c>
      <c r="K40" s="10" t="s">
        <v>80</v>
      </c>
      <c r="L40" s="10" t="s">
        <v>80</v>
      </c>
      <c r="M40" s="10" t="s">
        <v>80</v>
      </c>
      <c r="N40" s="12" t="s">
        <v>80</v>
      </c>
      <c r="O40" s="11" t="s">
        <v>80</v>
      </c>
      <c r="P40" s="10" t="s">
        <v>80</v>
      </c>
      <c r="Q40" s="10" t="s">
        <v>80</v>
      </c>
      <c r="R40" s="10" t="s">
        <v>80</v>
      </c>
      <c r="S40" s="24">
        <f>S46</f>
        <v>37</v>
      </c>
      <c r="T40" s="15" t="s">
        <v>80</v>
      </c>
      <c r="U40" s="13" t="s">
        <v>80</v>
      </c>
      <c r="V40" s="13" t="s">
        <v>80</v>
      </c>
      <c r="W40" s="13" t="s">
        <v>80</v>
      </c>
      <c r="X40" s="24">
        <v>218</v>
      </c>
      <c r="Y40" s="15" t="s">
        <v>80</v>
      </c>
      <c r="Z40" s="13" t="s">
        <v>80</v>
      </c>
      <c r="AA40" s="13" t="s">
        <v>80</v>
      </c>
      <c r="AB40" s="13" t="s">
        <v>80</v>
      </c>
      <c r="AC40" s="16">
        <f>AC46</f>
        <v>6</v>
      </c>
      <c r="AD40" s="22" t="s">
        <v>80</v>
      </c>
      <c r="AE40" s="31">
        <f>AE46</f>
        <v>2.25</v>
      </c>
      <c r="AF40" s="13" t="s">
        <v>80</v>
      </c>
      <c r="AG40" s="13" t="s">
        <v>80</v>
      </c>
      <c r="AH40" s="28">
        <v>120</v>
      </c>
    </row>
    <row r="41" spans="1:34" ht="31.5" x14ac:dyDescent="0.25">
      <c r="A41" s="1" t="s">
        <v>54</v>
      </c>
      <c r="B41" s="5" t="s">
        <v>55</v>
      </c>
      <c r="C41" s="7" t="s">
        <v>47</v>
      </c>
      <c r="D41" s="12" t="s">
        <v>80</v>
      </c>
      <c r="E41" s="11" t="s">
        <v>80</v>
      </c>
      <c r="F41" s="10" t="s">
        <v>80</v>
      </c>
      <c r="G41" s="10" t="s">
        <v>80</v>
      </c>
      <c r="H41" s="10" t="s">
        <v>80</v>
      </c>
      <c r="I41" s="12" t="s">
        <v>80</v>
      </c>
      <c r="J41" s="11" t="s">
        <v>80</v>
      </c>
      <c r="K41" s="10" t="s">
        <v>80</v>
      </c>
      <c r="L41" s="10" t="s">
        <v>80</v>
      </c>
      <c r="M41" s="10" t="s">
        <v>80</v>
      </c>
      <c r="N41" s="12" t="s">
        <v>80</v>
      </c>
      <c r="O41" s="11" t="s">
        <v>80</v>
      </c>
      <c r="P41" s="10" t="s">
        <v>80</v>
      </c>
      <c r="Q41" s="10" t="s">
        <v>80</v>
      </c>
      <c r="R41" s="10" t="s">
        <v>80</v>
      </c>
      <c r="S41" s="12" t="s">
        <v>80</v>
      </c>
      <c r="T41" s="15" t="s">
        <v>80</v>
      </c>
      <c r="U41" s="13" t="s">
        <v>80</v>
      </c>
      <c r="V41" s="13" t="s">
        <v>80</v>
      </c>
      <c r="W41" s="13" t="s">
        <v>80</v>
      </c>
      <c r="X41" s="20" t="s">
        <v>80</v>
      </c>
      <c r="Y41" s="15" t="s">
        <v>80</v>
      </c>
      <c r="Z41" s="13" t="s">
        <v>80</v>
      </c>
      <c r="AA41" s="13" t="s">
        <v>80</v>
      </c>
      <c r="AB41" s="13" t="s">
        <v>80</v>
      </c>
      <c r="AC41" s="16" t="s">
        <v>80</v>
      </c>
      <c r="AD41" s="22" t="s">
        <v>80</v>
      </c>
      <c r="AE41" s="13" t="s">
        <v>80</v>
      </c>
      <c r="AF41" s="13" t="s">
        <v>80</v>
      </c>
      <c r="AG41" s="13" t="s">
        <v>80</v>
      </c>
      <c r="AH41" s="16" t="s">
        <v>80</v>
      </c>
    </row>
    <row r="42" spans="1:34" ht="31.5" x14ac:dyDescent="0.25">
      <c r="A42" s="1" t="s">
        <v>74</v>
      </c>
      <c r="B42" s="5" t="s">
        <v>56</v>
      </c>
      <c r="C42" s="7" t="s">
        <v>47</v>
      </c>
      <c r="D42" s="12" t="s">
        <v>80</v>
      </c>
      <c r="E42" s="64">
        <v>0.4</v>
      </c>
      <c r="F42" s="10" t="s">
        <v>80</v>
      </c>
      <c r="G42" s="10" t="s">
        <v>80</v>
      </c>
      <c r="H42" s="10" t="s">
        <v>80</v>
      </c>
      <c r="I42" s="12" t="s">
        <v>80</v>
      </c>
      <c r="J42" s="11">
        <v>0.60000000000000009</v>
      </c>
      <c r="K42" s="10" t="s">
        <v>80</v>
      </c>
      <c r="L42" s="10" t="s">
        <v>80</v>
      </c>
      <c r="M42" s="10" t="s">
        <v>80</v>
      </c>
      <c r="N42" s="12" t="s">
        <v>80</v>
      </c>
      <c r="O42" s="11" t="s">
        <v>80</v>
      </c>
      <c r="P42" s="10" t="s">
        <v>80</v>
      </c>
      <c r="Q42" s="10" t="s">
        <v>80</v>
      </c>
      <c r="R42" s="10" t="s">
        <v>80</v>
      </c>
      <c r="S42" s="12" t="s">
        <v>80</v>
      </c>
      <c r="T42" s="15" t="s">
        <v>80</v>
      </c>
      <c r="U42" s="13" t="s">
        <v>80</v>
      </c>
      <c r="V42" s="13" t="s">
        <v>80</v>
      </c>
      <c r="W42" s="13" t="s">
        <v>80</v>
      </c>
      <c r="X42" s="20" t="s">
        <v>80</v>
      </c>
      <c r="Y42" s="15" t="s">
        <v>80</v>
      </c>
      <c r="Z42" s="13" t="s">
        <v>80</v>
      </c>
      <c r="AA42" s="13" t="s">
        <v>80</v>
      </c>
      <c r="AB42" s="13" t="s">
        <v>80</v>
      </c>
      <c r="AC42" s="16" t="s">
        <v>80</v>
      </c>
      <c r="AD42" s="22" t="s">
        <v>80</v>
      </c>
      <c r="AE42" s="29">
        <f>AE43</f>
        <v>0.60000000000000009</v>
      </c>
      <c r="AF42" s="13" t="s">
        <v>80</v>
      </c>
      <c r="AG42" s="13" t="s">
        <v>80</v>
      </c>
      <c r="AH42" s="16" t="s">
        <v>80</v>
      </c>
    </row>
    <row r="43" spans="1:34" ht="47.25" x14ac:dyDescent="0.25">
      <c r="A43" s="1" t="s">
        <v>75</v>
      </c>
      <c r="B43" s="5" t="s">
        <v>57</v>
      </c>
      <c r="C43" s="7" t="s">
        <v>47</v>
      </c>
      <c r="D43" s="12" t="s">
        <v>80</v>
      </c>
      <c r="E43" s="64">
        <v>0.4</v>
      </c>
      <c r="F43" s="10" t="s">
        <v>80</v>
      </c>
      <c r="G43" s="10" t="s">
        <v>80</v>
      </c>
      <c r="H43" s="10" t="s">
        <v>80</v>
      </c>
      <c r="I43" s="12" t="s">
        <v>80</v>
      </c>
      <c r="J43" s="11">
        <v>0.60000000000000009</v>
      </c>
      <c r="K43" s="10" t="s">
        <v>80</v>
      </c>
      <c r="L43" s="10" t="s">
        <v>80</v>
      </c>
      <c r="M43" s="10" t="s">
        <v>80</v>
      </c>
      <c r="N43" s="12" t="s">
        <v>80</v>
      </c>
      <c r="O43" s="11" t="s">
        <v>80</v>
      </c>
      <c r="P43" s="10" t="s">
        <v>80</v>
      </c>
      <c r="Q43" s="10" t="s">
        <v>80</v>
      </c>
      <c r="R43" s="10" t="s">
        <v>80</v>
      </c>
      <c r="S43" s="12" t="s">
        <v>80</v>
      </c>
      <c r="T43" s="15" t="s">
        <v>80</v>
      </c>
      <c r="U43" s="13" t="s">
        <v>80</v>
      </c>
      <c r="V43" s="13" t="s">
        <v>80</v>
      </c>
      <c r="W43" s="13" t="s">
        <v>80</v>
      </c>
      <c r="X43" s="20" t="s">
        <v>80</v>
      </c>
      <c r="Y43" s="15" t="s">
        <v>80</v>
      </c>
      <c r="Z43" s="13" t="s">
        <v>80</v>
      </c>
      <c r="AA43" s="13" t="s">
        <v>80</v>
      </c>
      <c r="AB43" s="13" t="s">
        <v>80</v>
      </c>
      <c r="AC43" s="16" t="s">
        <v>80</v>
      </c>
      <c r="AD43" s="22" t="s">
        <v>80</v>
      </c>
      <c r="AE43" s="29">
        <f>AE44+AE45</f>
        <v>0.60000000000000009</v>
      </c>
      <c r="AF43" s="13" t="s">
        <v>80</v>
      </c>
      <c r="AG43" s="13" t="s">
        <v>80</v>
      </c>
      <c r="AH43" s="16" t="s">
        <v>80</v>
      </c>
    </row>
    <row r="44" spans="1:34" ht="78.75" x14ac:dyDescent="0.25">
      <c r="A44" s="2" t="s">
        <v>127</v>
      </c>
      <c r="B44" s="3" t="s">
        <v>82</v>
      </c>
      <c r="C44" s="8" t="s">
        <v>128</v>
      </c>
      <c r="D44" s="12" t="s">
        <v>80</v>
      </c>
      <c r="E44" s="11">
        <v>0.25</v>
      </c>
      <c r="F44" s="10" t="s">
        <v>80</v>
      </c>
      <c r="G44" s="10" t="s">
        <v>80</v>
      </c>
      <c r="H44" s="10" t="s">
        <v>80</v>
      </c>
      <c r="I44" s="12" t="s">
        <v>80</v>
      </c>
      <c r="J44" s="11">
        <v>0.2</v>
      </c>
      <c r="K44" s="10" t="s">
        <v>80</v>
      </c>
      <c r="L44" s="10" t="s">
        <v>80</v>
      </c>
      <c r="M44" s="10" t="s">
        <v>80</v>
      </c>
      <c r="N44" s="12" t="s">
        <v>80</v>
      </c>
      <c r="O44" s="11" t="s">
        <v>80</v>
      </c>
      <c r="P44" s="10" t="s">
        <v>80</v>
      </c>
      <c r="Q44" s="10" t="s">
        <v>80</v>
      </c>
      <c r="R44" s="10" t="s">
        <v>80</v>
      </c>
      <c r="S44" s="12" t="s">
        <v>80</v>
      </c>
      <c r="T44" s="15" t="s">
        <v>80</v>
      </c>
      <c r="U44" s="13" t="s">
        <v>80</v>
      </c>
      <c r="V44" s="13" t="s">
        <v>80</v>
      </c>
      <c r="W44" s="13" t="s">
        <v>80</v>
      </c>
      <c r="X44" s="20" t="s">
        <v>80</v>
      </c>
      <c r="Y44" s="15" t="s">
        <v>80</v>
      </c>
      <c r="Z44" s="13" t="s">
        <v>80</v>
      </c>
      <c r="AA44" s="13" t="s">
        <v>80</v>
      </c>
      <c r="AB44" s="13" t="s">
        <v>80</v>
      </c>
      <c r="AC44" s="16" t="s">
        <v>80</v>
      </c>
      <c r="AD44" s="22" t="s">
        <v>80</v>
      </c>
      <c r="AE44" s="13">
        <v>0.2</v>
      </c>
      <c r="AF44" s="13" t="s">
        <v>80</v>
      </c>
      <c r="AG44" s="13" t="s">
        <v>80</v>
      </c>
      <c r="AH44" s="16" t="s">
        <v>80</v>
      </c>
    </row>
    <row r="45" spans="1:34" ht="79.5" thickBot="1" x14ac:dyDescent="0.3">
      <c r="A45" s="2" t="s">
        <v>129</v>
      </c>
      <c r="B45" s="3" t="s">
        <v>124</v>
      </c>
      <c r="C45" s="8" t="s">
        <v>130</v>
      </c>
      <c r="D45" s="12" t="s">
        <v>80</v>
      </c>
      <c r="E45" s="11">
        <v>0.15</v>
      </c>
      <c r="F45" s="10" t="s">
        <v>80</v>
      </c>
      <c r="G45" s="10" t="s">
        <v>80</v>
      </c>
      <c r="H45" s="10" t="s">
        <v>80</v>
      </c>
      <c r="I45" s="12" t="s">
        <v>80</v>
      </c>
      <c r="J45" s="11">
        <v>0.4</v>
      </c>
      <c r="K45" s="10" t="s">
        <v>80</v>
      </c>
      <c r="L45" s="10" t="s">
        <v>80</v>
      </c>
      <c r="M45" s="10" t="s">
        <v>80</v>
      </c>
      <c r="N45" s="12" t="s">
        <v>80</v>
      </c>
      <c r="O45" s="11" t="s">
        <v>80</v>
      </c>
      <c r="P45" s="10" t="s">
        <v>80</v>
      </c>
      <c r="Q45" s="10" t="s">
        <v>80</v>
      </c>
      <c r="R45" s="10" t="s">
        <v>80</v>
      </c>
      <c r="S45" s="12" t="s">
        <v>80</v>
      </c>
      <c r="T45" s="15" t="s">
        <v>80</v>
      </c>
      <c r="U45" s="13" t="s">
        <v>80</v>
      </c>
      <c r="V45" s="13" t="s">
        <v>80</v>
      </c>
      <c r="W45" s="13" t="s">
        <v>80</v>
      </c>
      <c r="X45" s="20" t="s">
        <v>80</v>
      </c>
      <c r="Y45" s="15" t="s">
        <v>80</v>
      </c>
      <c r="Z45" s="13" t="s">
        <v>80</v>
      </c>
      <c r="AA45" s="13" t="s">
        <v>80</v>
      </c>
      <c r="AB45" s="13" t="s">
        <v>80</v>
      </c>
      <c r="AC45" s="16" t="s">
        <v>80</v>
      </c>
      <c r="AD45" s="22" t="s">
        <v>80</v>
      </c>
      <c r="AE45" s="13">
        <v>0.4</v>
      </c>
      <c r="AF45" s="13" t="s">
        <v>80</v>
      </c>
      <c r="AG45" s="13" t="s">
        <v>80</v>
      </c>
      <c r="AH45" s="16" t="s">
        <v>80</v>
      </c>
    </row>
    <row r="46" spans="1:34" ht="47.25" x14ac:dyDescent="0.25">
      <c r="A46" s="1" t="s">
        <v>48</v>
      </c>
      <c r="B46" s="5" t="s">
        <v>58</v>
      </c>
      <c r="C46" s="7" t="s">
        <v>47</v>
      </c>
      <c r="D46" s="12" t="s">
        <v>80</v>
      </c>
      <c r="E46" s="64">
        <v>2.25</v>
      </c>
      <c r="F46" s="10" t="s">
        <v>80</v>
      </c>
      <c r="G46" s="10">
        <v>5</v>
      </c>
      <c r="H46" s="10" t="s">
        <v>80</v>
      </c>
      <c r="I46" s="12">
        <v>1014</v>
      </c>
      <c r="J46" s="11">
        <v>2.25</v>
      </c>
      <c r="K46" s="10" t="s">
        <v>80</v>
      </c>
      <c r="L46" s="10" t="s">
        <v>80</v>
      </c>
      <c r="M46" s="10" t="s">
        <v>80</v>
      </c>
      <c r="N46" s="61">
        <f>S46+X46+AC46</f>
        <v>261</v>
      </c>
      <c r="O46" s="11" t="s">
        <v>80</v>
      </c>
      <c r="P46" s="10" t="s">
        <v>80</v>
      </c>
      <c r="Q46" s="10" t="s">
        <v>80</v>
      </c>
      <c r="R46" s="10" t="s">
        <v>80</v>
      </c>
      <c r="S46" s="24">
        <f>S60</f>
        <v>37</v>
      </c>
      <c r="T46" s="15" t="s">
        <v>80</v>
      </c>
      <c r="U46" s="13" t="s">
        <v>80</v>
      </c>
      <c r="V46" s="13" t="s">
        <v>80</v>
      </c>
      <c r="W46" s="13" t="s">
        <v>80</v>
      </c>
      <c r="X46" s="24">
        <v>218</v>
      </c>
      <c r="Y46" s="15" t="s">
        <v>80</v>
      </c>
      <c r="Z46" s="13" t="s">
        <v>80</v>
      </c>
      <c r="AA46" s="13" t="s">
        <v>80</v>
      </c>
      <c r="AB46" s="13" t="s">
        <v>80</v>
      </c>
      <c r="AC46" s="26">
        <f>AC60</f>
        <v>6</v>
      </c>
      <c r="AD46" s="22" t="s">
        <v>80</v>
      </c>
      <c r="AE46" s="29">
        <f>AE47</f>
        <v>2.25</v>
      </c>
      <c r="AF46" s="13" t="s">
        <v>80</v>
      </c>
      <c r="AG46" s="13" t="s">
        <v>80</v>
      </c>
      <c r="AH46" s="28">
        <v>120</v>
      </c>
    </row>
    <row r="47" spans="1:34" ht="78.75" x14ac:dyDescent="0.25">
      <c r="A47" s="1" t="s">
        <v>59</v>
      </c>
      <c r="B47" s="5" t="s">
        <v>60</v>
      </c>
      <c r="C47" s="7" t="s">
        <v>47</v>
      </c>
      <c r="D47" s="12" t="s">
        <v>80</v>
      </c>
      <c r="E47" s="64">
        <v>2.25</v>
      </c>
      <c r="F47" s="10" t="s">
        <v>80</v>
      </c>
      <c r="G47" s="10" t="s">
        <v>80</v>
      </c>
      <c r="H47" s="10" t="s">
        <v>80</v>
      </c>
      <c r="I47" s="12" t="s">
        <v>80</v>
      </c>
      <c r="J47" s="11">
        <v>2.25</v>
      </c>
      <c r="K47" s="10" t="s">
        <v>80</v>
      </c>
      <c r="L47" s="10" t="s">
        <v>80</v>
      </c>
      <c r="M47" s="10" t="s">
        <v>80</v>
      </c>
      <c r="N47" s="12" t="s">
        <v>80</v>
      </c>
      <c r="O47" s="11" t="s">
        <v>80</v>
      </c>
      <c r="P47" s="10" t="s">
        <v>80</v>
      </c>
      <c r="Q47" s="10" t="s">
        <v>80</v>
      </c>
      <c r="R47" s="10" t="s">
        <v>80</v>
      </c>
      <c r="S47" s="12" t="s">
        <v>80</v>
      </c>
      <c r="T47" s="15" t="s">
        <v>80</v>
      </c>
      <c r="U47" s="13" t="s">
        <v>80</v>
      </c>
      <c r="V47" s="13" t="s">
        <v>80</v>
      </c>
      <c r="W47" s="13" t="s">
        <v>80</v>
      </c>
      <c r="X47" s="20" t="s">
        <v>80</v>
      </c>
      <c r="Y47" s="15" t="s">
        <v>80</v>
      </c>
      <c r="Z47" s="13" t="s">
        <v>80</v>
      </c>
      <c r="AA47" s="13" t="s">
        <v>80</v>
      </c>
      <c r="AB47" s="13" t="s">
        <v>80</v>
      </c>
      <c r="AC47" s="16" t="s">
        <v>80</v>
      </c>
      <c r="AD47" s="22" t="s">
        <v>80</v>
      </c>
      <c r="AE47" s="29">
        <f>AE48</f>
        <v>2.25</v>
      </c>
      <c r="AF47" s="13" t="s">
        <v>80</v>
      </c>
      <c r="AG47" s="13" t="s">
        <v>80</v>
      </c>
      <c r="AH47" s="16" t="s">
        <v>80</v>
      </c>
    </row>
    <row r="48" spans="1:34" ht="47.25" x14ac:dyDescent="0.25">
      <c r="A48" s="1" t="s">
        <v>61</v>
      </c>
      <c r="B48" s="5" t="s">
        <v>62</v>
      </c>
      <c r="C48" s="7" t="s">
        <v>47</v>
      </c>
      <c r="D48" s="12" t="s">
        <v>80</v>
      </c>
      <c r="E48" s="64">
        <v>0.4</v>
      </c>
      <c r="F48" s="10" t="s">
        <v>80</v>
      </c>
      <c r="G48" s="10" t="s">
        <v>80</v>
      </c>
      <c r="H48" s="10" t="s">
        <v>80</v>
      </c>
      <c r="I48" s="12" t="s">
        <v>80</v>
      </c>
      <c r="J48" s="11">
        <v>2.25</v>
      </c>
      <c r="K48" s="10" t="s">
        <v>80</v>
      </c>
      <c r="L48" s="10" t="s">
        <v>80</v>
      </c>
      <c r="M48" s="10" t="s">
        <v>80</v>
      </c>
      <c r="N48" s="12" t="s">
        <v>80</v>
      </c>
      <c r="O48" s="11" t="s">
        <v>80</v>
      </c>
      <c r="P48" s="10" t="s">
        <v>80</v>
      </c>
      <c r="Q48" s="10" t="s">
        <v>80</v>
      </c>
      <c r="R48" s="10" t="s">
        <v>80</v>
      </c>
      <c r="S48" s="12" t="s">
        <v>80</v>
      </c>
      <c r="T48" s="15" t="s">
        <v>80</v>
      </c>
      <c r="U48" s="13" t="s">
        <v>80</v>
      </c>
      <c r="V48" s="13" t="s">
        <v>80</v>
      </c>
      <c r="W48" s="13" t="s">
        <v>80</v>
      </c>
      <c r="X48" s="20" t="s">
        <v>80</v>
      </c>
      <c r="Y48" s="15" t="s">
        <v>80</v>
      </c>
      <c r="Z48" s="13" t="s">
        <v>80</v>
      </c>
      <c r="AA48" s="13" t="s">
        <v>80</v>
      </c>
      <c r="AB48" s="13" t="s">
        <v>80</v>
      </c>
      <c r="AC48" s="16" t="s">
        <v>80</v>
      </c>
      <c r="AD48" s="22" t="s">
        <v>80</v>
      </c>
      <c r="AE48" s="29">
        <v>2.25</v>
      </c>
      <c r="AF48" s="13" t="s">
        <v>80</v>
      </c>
      <c r="AG48" s="13" t="s">
        <v>80</v>
      </c>
      <c r="AH48" s="16" t="s">
        <v>80</v>
      </c>
    </row>
    <row r="49" spans="1:34" ht="47.25" x14ac:dyDescent="0.25">
      <c r="A49" s="2" t="s">
        <v>131</v>
      </c>
      <c r="B49" s="3" t="s">
        <v>148</v>
      </c>
      <c r="C49" s="8" t="s">
        <v>132</v>
      </c>
      <c r="D49" s="12" t="s">
        <v>80</v>
      </c>
      <c r="E49" s="11">
        <v>0.4</v>
      </c>
      <c r="F49" s="10" t="s">
        <v>80</v>
      </c>
      <c r="G49" s="10" t="s">
        <v>80</v>
      </c>
      <c r="H49" s="10" t="s">
        <v>80</v>
      </c>
      <c r="I49" s="12" t="s">
        <v>80</v>
      </c>
      <c r="J49" s="11">
        <v>0.4</v>
      </c>
      <c r="K49" s="10" t="s">
        <v>80</v>
      </c>
      <c r="L49" s="10" t="s">
        <v>80</v>
      </c>
      <c r="M49" s="10" t="s">
        <v>80</v>
      </c>
      <c r="N49" s="12" t="s">
        <v>80</v>
      </c>
      <c r="O49" s="11" t="s">
        <v>80</v>
      </c>
      <c r="P49" s="10" t="s">
        <v>80</v>
      </c>
      <c r="Q49" s="10" t="s">
        <v>80</v>
      </c>
      <c r="R49" s="10" t="s">
        <v>80</v>
      </c>
      <c r="S49" s="12" t="s">
        <v>80</v>
      </c>
      <c r="T49" s="15" t="s">
        <v>80</v>
      </c>
      <c r="U49" s="13" t="s">
        <v>80</v>
      </c>
      <c r="V49" s="13" t="s">
        <v>80</v>
      </c>
      <c r="W49" s="13" t="s">
        <v>80</v>
      </c>
      <c r="X49" s="20" t="s">
        <v>80</v>
      </c>
      <c r="Y49" s="15" t="s">
        <v>80</v>
      </c>
      <c r="Z49" s="13" t="s">
        <v>80</v>
      </c>
      <c r="AA49" s="13" t="s">
        <v>80</v>
      </c>
      <c r="AB49" s="13" t="s">
        <v>80</v>
      </c>
      <c r="AC49" s="16" t="s">
        <v>80</v>
      </c>
      <c r="AD49" s="22" t="s">
        <v>80</v>
      </c>
      <c r="AE49" s="13">
        <v>0.4</v>
      </c>
      <c r="AF49" s="13" t="s">
        <v>80</v>
      </c>
      <c r="AG49" s="13" t="s">
        <v>80</v>
      </c>
      <c r="AH49" s="16" t="s">
        <v>80</v>
      </c>
    </row>
    <row r="50" spans="1:34" ht="47.25" x14ac:dyDescent="0.25">
      <c r="A50" s="3" t="s">
        <v>133</v>
      </c>
      <c r="B50" s="3" t="s">
        <v>134</v>
      </c>
      <c r="C50" s="8" t="s">
        <v>135</v>
      </c>
      <c r="D50" s="12" t="s">
        <v>80</v>
      </c>
      <c r="E50" s="11">
        <v>0.4</v>
      </c>
      <c r="F50" s="10" t="s">
        <v>80</v>
      </c>
      <c r="G50" s="10" t="s">
        <v>80</v>
      </c>
      <c r="H50" s="10" t="s">
        <v>80</v>
      </c>
      <c r="I50" s="12" t="s">
        <v>80</v>
      </c>
      <c r="J50" s="11">
        <v>0.4</v>
      </c>
      <c r="K50" s="10" t="s">
        <v>80</v>
      </c>
      <c r="L50" s="10" t="s">
        <v>80</v>
      </c>
      <c r="M50" s="10" t="s">
        <v>80</v>
      </c>
      <c r="N50" s="12" t="s">
        <v>80</v>
      </c>
      <c r="O50" s="11" t="s">
        <v>80</v>
      </c>
      <c r="P50" s="10" t="s">
        <v>80</v>
      </c>
      <c r="Q50" s="10" t="s">
        <v>80</v>
      </c>
      <c r="R50" s="10" t="s">
        <v>80</v>
      </c>
      <c r="S50" s="12" t="s">
        <v>80</v>
      </c>
      <c r="T50" s="15" t="s">
        <v>80</v>
      </c>
      <c r="U50" s="13" t="s">
        <v>80</v>
      </c>
      <c r="V50" s="13" t="s">
        <v>80</v>
      </c>
      <c r="W50" s="13" t="s">
        <v>80</v>
      </c>
      <c r="X50" s="20" t="s">
        <v>80</v>
      </c>
      <c r="Y50" s="15" t="s">
        <v>80</v>
      </c>
      <c r="Z50" s="13" t="s">
        <v>80</v>
      </c>
      <c r="AA50" s="13" t="s">
        <v>80</v>
      </c>
      <c r="AB50" s="13" t="s">
        <v>80</v>
      </c>
      <c r="AC50" s="16" t="s">
        <v>80</v>
      </c>
      <c r="AD50" s="22" t="s">
        <v>80</v>
      </c>
      <c r="AE50" s="13">
        <v>0.4</v>
      </c>
      <c r="AF50" s="13" t="s">
        <v>80</v>
      </c>
      <c r="AG50" s="13" t="s">
        <v>80</v>
      </c>
      <c r="AH50" s="16" t="s">
        <v>80</v>
      </c>
    </row>
    <row r="51" spans="1:34" ht="47.25" x14ac:dyDescent="0.25">
      <c r="A51" s="3" t="s">
        <v>136</v>
      </c>
      <c r="B51" s="3" t="s">
        <v>149</v>
      </c>
      <c r="C51" s="8" t="s">
        <v>137</v>
      </c>
      <c r="D51" s="12" t="s">
        <v>80</v>
      </c>
      <c r="E51" s="11">
        <v>0.4</v>
      </c>
      <c r="F51" s="10" t="s">
        <v>80</v>
      </c>
      <c r="G51" s="10" t="s">
        <v>80</v>
      </c>
      <c r="H51" s="10" t="s">
        <v>80</v>
      </c>
      <c r="I51" s="12" t="s">
        <v>80</v>
      </c>
      <c r="J51" s="11">
        <v>0.4</v>
      </c>
      <c r="K51" s="10" t="s">
        <v>80</v>
      </c>
      <c r="L51" s="10" t="s">
        <v>80</v>
      </c>
      <c r="M51" s="10" t="s">
        <v>80</v>
      </c>
      <c r="N51" s="12" t="s">
        <v>80</v>
      </c>
      <c r="O51" s="11" t="s">
        <v>80</v>
      </c>
      <c r="P51" s="10" t="s">
        <v>80</v>
      </c>
      <c r="Q51" s="10" t="s">
        <v>80</v>
      </c>
      <c r="R51" s="10" t="s">
        <v>80</v>
      </c>
      <c r="S51" s="12" t="s">
        <v>80</v>
      </c>
      <c r="T51" s="15" t="s">
        <v>80</v>
      </c>
      <c r="U51" s="13" t="s">
        <v>80</v>
      </c>
      <c r="V51" s="13" t="s">
        <v>80</v>
      </c>
      <c r="W51" s="13" t="s">
        <v>80</v>
      </c>
      <c r="X51" s="20" t="s">
        <v>80</v>
      </c>
      <c r="Y51" s="15" t="s">
        <v>80</v>
      </c>
      <c r="Z51" s="13" t="s">
        <v>80</v>
      </c>
      <c r="AA51" s="13" t="s">
        <v>80</v>
      </c>
      <c r="AB51" s="13" t="s">
        <v>80</v>
      </c>
      <c r="AC51" s="16" t="s">
        <v>80</v>
      </c>
      <c r="AD51" s="22" t="s">
        <v>80</v>
      </c>
      <c r="AE51" s="13">
        <v>0.4</v>
      </c>
      <c r="AF51" s="13" t="s">
        <v>80</v>
      </c>
      <c r="AG51" s="13" t="s">
        <v>80</v>
      </c>
      <c r="AH51" s="16" t="s">
        <v>80</v>
      </c>
    </row>
    <row r="52" spans="1:34" ht="47.25" x14ac:dyDescent="0.25">
      <c r="A52" s="3" t="s">
        <v>138</v>
      </c>
      <c r="B52" s="3" t="s">
        <v>139</v>
      </c>
      <c r="C52" s="8" t="s">
        <v>140</v>
      </c>
      <c r="D52" s="12" t="s">
        <v>80</v>
      </c>
      <c r="E52" s="11">
        <v>0.4</v>
      </c>
      <c r="F52" s="10" t="s">
        <v>80</v>
      </c>
      <c r="G52" s="10" t="s">
        <v>80</v>
      </c>
      <c r="H52" s="10" t="s">
        <v>80</v>
      </c>
      <c r="I52" s="12" t="s">
        <v>80</v>
      </c>
      <c r="J52" s="11">
        <v>0.4</v>
      </c>
      <c r="K52" s="10" t="s">
        <v>80</v>
      </c>
      <c r="L52" s="10" t="s">
        <v>80</v>
      </c>
      <c r="M52" s="10" t="s">
        <v>80</v>
      </c>
      <c r="N52" s="12" t="s">
        <v>80</v>
      </c>
      <c r="O52" s="11" t="s">
        <v>80</v>
      </c>
      <c r="P52" s="10" t="s">
        <v>80</v>
      </c>
      <c r="Q52" s="10" t="s">
        <v>80</v>
      </c>
      <c r="R52" s="10" t="s">
        <v>80</v>
      </c>
      <c r="S52" s="12" t="s">
        <v>80</v>
      </c>
      <c r="T52" s="15" t="s">
        <v>80</v>
      </c>
      <c r="U52" s="13" t="s">
        <v>80</v>
      </c>
      <c r="V52" s="13" t="s">
        <v>80</v>
      </c>
      <c r="W52" s="13" t="s">
        <v>80</v>
      </c>
      <c r="X52" s="20" t="s">
        <v>80</v>
      </c>
      <c r="Y52" s="15" t="s">
        <v>80</v>
      </c>
      <c r="Z52" s="13" t="s">
        <v>80</v>
      </c>
      <c r="AA52" s="13" t="s">
        <v>80</v>
      </c>
      <c r="AB52" s="13" t="s">
        <v>80</v>
      </c>
      <c r="AC52" s="16" t="s">
        <v>80</v>
      </c>
      <c r="AD52" s="22" t="s">
        <v>80</v>
      </c>
      <c r="AE52" s="13">
        <v>0.4</v>
      </c>
      <c r="AF52" s="13" t="s">
        <v>80</v>
      </c>
      <c r="AG52" s="13" t="s">
        <v>80</v>
      </c>
      <c r="AH52" s="16" t="s">
        <v>80</v>
      </c>
    </row>
    <row r="53" spans="1:34" ht="63" x14ac:dyDescent="0.25">
      <c r="A53" s="3" t="s">
        <v>141</v>
      </c>
      <c r="B53" s="3" t="s">
        <v>150</v>
      </c>
      <c r="C53" s="8" t="s">
        <v>142</v>
      </c>
      <c r="D53" s="12" t="s">
        <v>80</v>
      </c>
      <c r="E53" s="11">
        <v>0.25</v>
      </c>
      <c r="F53" s="10" t="s">
        <v>80</v>
      </c>
      <c r="G53" s="10" t="s">
        <v>80</v>
      </c>
      <c r="H53" s="10" t="s">
        <v>80</v>
      </c>
      <c r="I53" s="12" t="s">
        <v>80</v>
      </c>
      <c r="J53" s="11">
        <v>0.25</v>
      </c>
      <c r="K53" s="10" t="s">
        <v>80</v>
      </c>
      <c r="L53" s="10" t="s">
        <v>80</v>
      </c>
      <c r="M53" s="10" t="s">
        <v>80</v>
      </c>
      <c r="N53" s="12" t="s">
        <v>80</v>
      </c>
      <c r="O53" s="11" t="s">
        <v>80</v>
      </c>
      <c r="P53" s="10" t="s">
        <v>80</v>
      </c>
      <c r="Q53" s="10" t="s">
        <v>80</v>
      </c>
      <c r="R53" s="10" t="s">
        <v>80</v>
      </c>
      <c r="S53" s="12" t="s">
        <v>80</v>
      </c>
      <c r="T53" s="15" t="s">
        <v>80</v>
      </c>
      <c r="U53" s="13" t="s">
        <v>80</v>
      </c>
      <c r="V53" s="13" t="s">
        <v>80</v>
      </c>
      <c r="W53" s="13" t="s">
        <v>80</v>
      </c>
      <c r="X53" s="20" t="s">
        <v>80</v>
      </c>
      <c r="Y53" s="15" t="s">
        <v>80</v>
      </c>
      <c r="Z53" s="13" t="s">
        <v>80</v>
      </c>
      <c r="AA53" s="13" t="s">
        <v>80</v>
      </c>
      <c r="AB53" s="13" t="s">
        <v>80</v>
      </c>
      <c r="AC53" s="16" t="s">
        <v>80</v>
      </c>
      <c r="AD53" s="22" t="s">
        <v>80</v>
      </c>
      <c r="AE53" s="13">
        <v>0.25</v>
      </c>
      <c r="AF53" s="13" t="s">
        <v>80</v>
      </c>
      <c r="AG53" s="13" t="s">
        <v>80</v>
      </c>
      <c r="AH53" s="16" t="s">
        <v>80</v>
      </c>
    </row>
    <row r="54" spans="1:34" ht="47.25" x14ac:dyDescent="0.25">
      <c r="A54" s="3" t="s">
        <v>143</v>
      </c>
      <c r="B54" s="3" t="s">
        <v>151</v>
      </c>
      <c r="C54" s="8" t="s">
        <v>144</v>
      </c>
      <c r="D54" s="12" t="s">
        <v>80</v>
      </c>
      <c r="E54" s="11">
        <v>0.4</v>
      </c>
      <c r="F54" s="10" t="s">
        <v>80</v>
      </c>
      <c r="G54" s="10" t="s">
        <v>80</v>
      </c>
      <c r="H54" s="10" t="s">
        <v>80</v>
      </c>
      <c r="I54" s="12" t="s">
        <v>80</v>
      </c>
      <c r="J54" s="11">
        <v>0.4</v>
      </c>
      <c r="K54" s="10" t="s">
        <v>80</v>
      </c>
      <c r="L54" s="10" t="s">
        <v>80</v>
      </c>
      <c r="M54" s="10" t="s">
        <v>80</v>
      </c>
      <c r="N54" s="12" t="s">
        <v>80</v>
      </c>
      <c r="O54" s="11" t="s">
        <v>80</v>
      </c>
      <c r="P54" s="10" t="s">
        <v>80</v>
      </c>
      <c r="Q54" s="10" t="s">
        <v>80</v>
      </c>
      <c r="R54" s="10" t="s">
        <v>80</v>
      </c>
      <c r="S54" s="12" t="s">
        <v>80</v>
      </c>
      <c r="T54" s="15" t="s">
        <v>80</v>
      </c>
      <c r="U54" s="13" t="s">
        <v>80</v>
      </c>
      <c r="V54" s="13" t="s">
        <v>80</v>
      </c>
      <c r="W54" s="13" t="s">
        <v>80</v>
      </c>
      <c r="X54" s="20" t="s">
        <v>80</v>
      </c>
      <c r="Y54" s="15" t="s">
        <v>80</v>
      </c>
      <c r="Z54" s="13" t="s">
        <v>80</v>
      </c>
      <c r="AA54" s="13" t="s">
        <v>80</v>
      </c>
      <c r="AB54" s="13" t="s">
        <v>80</v>
      </c>
      <c r="AC54" s="16" t="s">
        <v>80</v>
      </c>
      <c r="AD54" s="22" t="s">
        <v>80</v>
      </c>
      <c r="AE54" s="13">
        <v>0.4</v>
      </c>
      <c r="AF54" s="13" t="s">
        <v>80</v>
      </c>
      <c r="AG54" s="13" t="s">
        <v>80</v>
      </c>
      <c r="AH54" s="16" t="s">
        <v>80</v>
      </c>
    </row>
    <row r="55" spans="1:34" ht="47.25" x14ac:dyDescent="0.25">
      <c r="A55" s="4" t="s">
        <v>152</v>
      </c>
      <c r="B55" s="3" t="s">
        <v>153</v>
      </c>
      <c r="C55" s="9" t="s">
        <v>154</v>
      </c>
      <c r="D55" s="12" t="s">
        <v>80</v>
      </c>
      <c r="E55" s="11">
        <v>0</v>
      </c>
      <c r="F55" s="10">
        <v>0</v>
      </c>
      <c r="G55" s="10">
        <v>0</v>
      </c>
      <c r="H55" s="10">
        <v>0</v>
      </c>
      <c r="I55" s="12">
        <v>0</v>
      </c>
      <c r="J55" s="11" t="s">
        <v>80</v>
      </c>
      <c r="K55" s="10" t="s">
        <v>80</v>
      </c>
      <c r="L55" s="10" t="s">
        <v>80</v>
      </c>
      <c r="M55" s="10" t="s">
        <v>80</v>
      </c>
      <c r="N55" s="12" t="s">
        <v>80</v>
      </c>
      <c r="O55" s="11" t="s">
        <v>80</v>
      </c>
      <c r="P55" s="10" t="s">
        <v>80</v>
      </c>
      <c r="Q55" s="10" t="s">
        <v>80</v>
      </c>
      <c r="R55" s="10" t="s">
        <v>80</v>
      </c>
      <c r="S55" s="12" t="s">
        <v>80</v>
      </c>
      <c r="T55" s="15" t="s">
        <v>80</v>
      </c>
      <c r="U55" s="13" t="s">
        <v>80</v>
      </c>
      <c r="V55" s="13" t="s">
        <v>80</v>
      </c>
      <c r="W55" s="13" t="s">
        <v>80</v>
      </c>
      <c r="X55" s="20" t="s">
        <v>80</v>
      </c>
      <c r="Y55" s="15" t="s">
        <v>80</v>
      </c>
      <c r="Z55" s="13" t="s">
        <v>80</v>
      </c>
      <c r="AA55" s="13" t="s">
        <v>80</v>
      </c>
      <c r="AB55" s="13" t="s">
        <v>80</v>
      </c>
      <c r="AC55" s="16" t="s">
        <v>80</v>
      </c>
      <c r="AD55" s="22" t="s">
        <v>80</v>
      </c>
      <c r="AE55" s="13" t="s">
        <v>80</v>
      </c>
      <c r="AF55" s="13" t="s">
        <v>80</v>
      </c>
      <c r="AG55" s="13" t="s">
        <v>80</v>
      </c>
      <c r="AH55" s="16" t="s">
        <v>80</v>
      </c>
    </row>
    <row r="56" spans="1:34" ht="63" x14ac:dyDescent="0.25">
      <c r="A56" s="1" t="s">
        <v>63</v>
      </c>
      <c r="B56" s="5" t="s">
        <v>64</v>
      </c>
      <c r="C56" s="7" t="s">
        <v>47</v>
      </c>
      <c r="D56" s="12" t="s">
        <v>80</v>
      </c>
      <c r="E56" s="11" t="s">
        <v>80</v>
      </c>
      <c r="F56" s="10" t="s">
        <v>80</v>
      </c>
      <c r="G56" s="10">
        <v>5</v>
      </c>
      <c r="H56" s="10" t="s">
        <v>80</v>
      </c>
      <c r="I56" s="12" t="s">
        <v>80</v>
      </c>
      <c r="J56" s="11" t="s">
        <v>80</v>
      </c>
      <c r="K56" s="10" t="s">
        <v>80</v>
      </c>
      <c r="L56" s="10" t="s">
        <v>80</v>
      </c>
      <c r="M56" s="10" t="s">
        <v>80</v>
      </c>
      <c r="N56" s="12" t="s">
        <v>80</v>
      </c>
      <c r="O56" s="11" t="s">
        <v>80</v>
      </c>
      <c r="P56" s="10" t="s">
        <v>80</v>
      </c>
      <c r="Q56" s="10" t="s">
        <v>80</v>
      </c>
      <c r="R56" s="10" t="s">
        <v>80</v>
      </c>
      <c r="S56" s="12" t="s">
        <v>80</v>
      </c>
      <c r="T56" s="15" t="s">
        <v>80</v>
      </c>
      <c r="U56" s="13" t="s">
        <v>80</v>
      </c>
      <c r="V56" s="13" t="s">
        <v>80</v>
      </c>
      <c r="W56" s="13" t="s">
        <v>80</v>
      </c>
      <c r="X56" s="20" t="s">
        <v>80</v>
      </c>
      <c r="Y56" s="15" t="s">
        <v>80</v>
      </c>
      <c r="Z56" s="13" t="s">
        <v>80</v>
      </c>
      <c r="AA56" s="13" t="s">
        <v>80</v>
      </c>
      <c r="AB56" s="13" t="s">
        <v>80</v>
      </c>
      <c r="AC56" s="16" t="s">
        <v>80</v>
      </c>
      <c r="AD56" s="22" t="s">
        <v>80</v>
      </c>
      <c r="AE56" s="13" t="s">
        <v>80</v>
      </c>
      <c r="AF56" s="13" t="s">
        <v>80</v>
      </c>
      <c r="AG56" s="13" t="s">
        <v>80</v>
      </c>
      <c r="AH56" s="16" t="s">
        <v>80</v>
      </c>
    </row>
    <row r="57" spans="1:34" ht="47.25" x14ac:dyDescent="0.25">
      <c r="A57" s="1" t="s">
        <v>65</v>
      </c>
      <c r="B57" s="5" t="s">
        <v>66</v>
      </c>
      <c r="C57" s="7" t="s">
        <v>47</v>
      </c>
      <c r="D57" s="12" t="s">
        <v>80</v>
      </c>
      <c r="E57" s="11" t="s">
        <v>80</v>
      </c>
      <c r="F57" s="10" t="s">
        <v>80</v>
      </c>
      <c r="G57" s="10">
        <v>5</v>
      </c>
      <c r="H57" s="10" t="s">
        <v>80</v>
      </c>
      <c r="I57" s="12" t="s">
        <v>80</v>
      </c>
      <c r="J57" s="11" t="s">
        <v>80</v>
      </c>
      <c r="K57" s="10" t="s">
        <v>80</v>
      </c>
      <c r="L57" s="10" t="s">
        <v>80</v>
      </c>
      <c r="M57" s="10" t="s">
        <v>80</v>
      </c>
      <c r="N57" s="12" t="s">
        <v>80</v>
      </c>
      <c r="O57" s="11" t="s">
        <v>80</v>
      </c>
      <c r="P57" s="10" t="s">
        <v>80</v>
      </c>
      <c r="Q57" s="10" t="s">
        <v>80</v>
      </c>
      <c r="R57" s="10" t="s">
        <v>80</v>
      </c>
      <c r="S57" s="12" t="s">
        <v>80</v>
      </c>
      <c r="T57" s="15" t="s">
        <v>80</v>
      </c>
      <c r="U57" s="13" t="s">
        <v>80</v>
      </c>
      <c r="V57" s="13" t="s">
        <v>80</v>
      </c>
      <c r="W57" s="13" t="s">
        <v>80</v>
      </c>
      <c r="X57" s="20" t="s">
        <v>80</v>
      </c>
      <c r="Y57" s="15" t="s">
        <v>80</v>
      </c>
      <c r="Z57" s="13" t="s">
        <v>80</v>
      </c>
      <c r="AA57" s="13" t="s">
        <v>80</v>
      </c>
      <c r="AB57" s="13" t="s">
        <v>80</v>
      </c>
      <c r="AC57" s="16" t="s">
        <v>80</v>
      </c>
      <c r="AD57" s="22" t="s">
        <v>80</v>
      </c>
      <c r="AE57" s="13" t="s">
        <v>80</v>
      </c>
      <c r="AF57" s="13" t="s">
        <v>80</v>
      </c>
      <c r="AG57" s="13" t="s">
        <v>80</v>
      </c>
      <c r="AH57" s="16" t="s">
        <v>80</v>
      </c>
    </row>
    <row r="58" spans="1:34" ht="47.25" x14ac:dyDescent="0.25">
      <c r="A58" s="3" t="s">
        <v>145</v>
      </c>
      <c r="B58" s="6" t="s">
        <v>155</v>
      </c>
      <c r="C58" s="8" t="s">
        <v>146</v>
      </c>
      <c r="D58" s="12" t="s">
        <v>80</v>
      </c>
      <c r="E58" s="11" t="s">
        <v>80</v>
      </c>
      <c r="F58" s="10" t="s">
        <v>80</v>
      </c>
      <c r="G58" s="10">
        <v>5</v>
      </c>
      <c r="H58" s="10" t="s">
        <v>80</v>
      </c>
      <c r="I58" s="12" t="s">
        <v>80</v>
      </c>
      <c r="J58" s="11" t="s">
        <v>80</v>
      </c>
      <c r="K58" s="10" t="s">
        <v>80</v>
      </c>
      <c r="L58" s="10" t="s">
        <v>80</v>
      </c>
      <c r="M58" s="10" t="s">
        <v>80</v>
      </c>
      <c r="N58" s="12" t="s">
        <v>80</v>
      </c>
      <c r="O58" s="11" t="s">
        <v>80</v>
      </c>
      <c r="P58" s="10" t="s">
        <v>80</v>
      </c>
      <c r="Q58" s="10" t="s">
        <v>80</v>
      </c>
      <c r="R58" s="10" t="s">
        <v>80</v>
      </c>
      <c r="S58" s="12" t="s">
        <v>80</v>
      </c>
      <c r="T58" s="15" t="s">
        <v>80</v>
      </c>
      <c r="U58" s="13" t="s">
        <v>80</v>
      </c>
      <c r="V58" s="13" t="s">
        <v>80</v>
      </c>
      <c r="W58" s="13" t="s">
        <v>80</v>
      </c>
      <c r="X58" s="20" t="s">
        <v>80</v>
      </c>
      <c r="Y58" s="15" t="s">
        <v>80</v>
      </c>
      <c r="Z58" s="13" t="s">
        <v>80</v>
      </c>
      <c r="AA58" s="13" t="s">
        <v>80</v>
      </c>
      <c r="AB58" s="13" t="s">
        <v>80</v>
      </c>
      <c r="AC58" s="16" t="s">
        <v>80</v>
      </c>
      <c r="AD58" s="22" t="s">
        <v>80</v>
      </c>
      <c r="AE58" s="13" t="s">
        <v>80</v>
      </c>
      <c r="AF58" s="13" t="s">
        <v>80</v>
      </c>
      <c r="AG58" s="13" t="s">
        <v>80</v>
      </c>
      <c r="AH58" s="16" t="s">
        <v>80</v>
      </c>
    </row>
    <row r="59" spans="1:34" ht="63" x14ac:dyDescent="0.25">
      <c r="A59" s="1" t="s">
        <v>125</v>
      </c>
      <c r="B59" s="5" t="s">
        <v>126</v>
      </c>
      <c r="C59" s="7" t="s">
        <v>47</v>
      </c>
      <c r="D59" s="12" t="s">
        <v>80</v>
      </c>
      <c r="E59" s="11" t="s">
        <v>80</v>
      </c>
      <c r="F59" s="10" t="s">
        <v>80</v>
      </c>
      <c r="G59" s="10" t="s">
        <v>80</v>
      </c>
      <c r="H59" s="10" t="s">
        <v>80</v>
      </c>
      <c r="I59" s="12" t="s">
        <v>80</v>
      </c>
      <c r="J59" s="11" t="s">
        <v>80</v>
      </c>
      <c r="K59" s="10" t="s">
        <v>80</v>
      </c>
      <c r="L59" s="10" t="s">
        <v>80</v>
      </c>
      <c r="M59" s="10" t="s">
        <v>80</v>
      </c>
      <c r="N59" s="65" t="s">
        <v>80</v>
      </c>
      <c r="O59" s="66" t="s">
        <v>80</v>
      </c>
      <c r="P59" s="10" t="s">
        <v>80</v>
      </c>
      <c r="Q59" s="10" t="s">
        <v>80</v>
      </c>
      <c r="R59" s="10" t="s">
        <v>80</v>
      </c>
      <c r="S59" s="12" t="s">
        <v>80</v>
      </c>
      <c r="T59" s="15" t="s">
        <v>80</v>
      </c>
      <c r="U59" s="13" t="s">
        <v>80</v>
      </c>
      <c r="V59" s="13" t="s">
        <v>80</v>
      </c>
      <c r="W59" s="13" t="s">
        <v>80</v>
      </c>
      <c r="X59" s="20" t="s">
        <v>80</v>
      </c>
      <c r="Y59" s="15" t="s">
        <v>80</v>
      </c>
      <c r="Z59" s="13" t="s">
        <v>80</v>
      </c>
      <c r="AA59" s="13" t="s">
        <v>80</v>
      </c>
      <c r="AB59" s="13" t="s">
        <v>80</v>
      </c>
      <c r="AC59" s="16" t="s">
        <v>80</v>
      </c>
      <c r="AD59" s="22" t="s">
        <v>80</v>
      </c>
      <c r="AE59" s="13" t="s">
        <v>80</v>
      </c>
      <c r="AF59" s="13" t="s">
        <v>80</v>
      </c>
      <c r="AG59" s="13" t="s">
        <v>80</v>
      </c>
      <c r="AH59" s="16" t="s">
        <v>80</v>
      </c>
    </row>
    <row r="60" spans="1:34" ht="47.25" x14ac:dyDescent="0.25">
      <c r="A60" s="1" t="s">
        <v>67</v>
      </c>
      <c r="B60" s="5" t="s">
        <v>68</v>
      </c>
      <c r="C60" s="7" t="s">
        <v>47</v>
      </c>
      <c r="D60" s="12" t="s">
        <v>80</v>
      </c>
      <c r="E60" s="11" t="s">
        <v>80</v>
      </c>
      <c r="F60" s="10" t="s">
        <v>80</v>
      </c>
      <c r="G60" s="10" t="s">
        <v>80</v>
      </c>
      <c r="H60" s="10" t="s">
        <v>80</v>
      </c>
      <c r="I60" s="24">
        <v>1014</v>
      </c>
      <c r="J60" s="11" t="s">
        <v>80</v>
      </c>
      <c r="K60" s="10" t="s">
        <v>80</v>
      </c>
      <c r="L60" s="10" t="s">
        <v>80</v>
      </c>
      <c r="M60" s="10" t="s">
        <v>80</v>
      </c>
      <c r="N60" s="65">
        <f t="shared" ref="N60:N62" si="0">S60+X60+AC60</f>
        <v>261</v>
      </c>
      <c r="O60" s="66" t="s">
        <v>80</v>
      </c>
      <c r="P60" s="10" t="s">
        <v>80</v>
      </c>
      <c r="Q60" s="10" t="s">
        <v>80</v>
      </c>
      <c r="R60" s="10" t="s">
        <v>80</v>
      </c>
      <c r="S60" s="24">
        <f>S61</f>
        <v>37</v>
      </c>
      <c r="T60" s="15" t="s">
        <v>80</v>
      </c>
      <c r="U60" s="13" t="s">
        <v>80</v>
      </c>
      <c r="V60" s="13" t="s">
        <v>80</v>
      </c>
      <c r="W60" s="13" t="s">
        <v>80</v>
      </c>
      <c r="X60" s="24">
        <f>X61</f>
        <v>218</v>
      </c>
      <c r="Y60" s="15" t="s">
        <v>80</v>
      </c>
      <c r="Z60" s="13" t="s">
        <v>80</v>
      </c>
      <c r="AA60" s="13" t="s">
        <v>80</v>
      </c>
      <c r="AB60" s="13" t="s">
        <v>80</v>
      </c>
      <c r="AC60" s="26">
        <f>AC61</f>
        <v>6</v>
      </c>
      <c r="AD60" s="22" t="s">
        <v>80</v>
      </c>
      <c r="AE60" s="13" t="s">
        <v>80</v>
      </c>
      <c r="AF60" s="13" t="s">
        <v>80</v>
      </c>
      <c r="AG60" s="13" t="s">
        <v>80</v>
      </c>
      <c r="AH60" s="28">
        <f>AH61</f>
        <v>120</v>
      </c>
    </row>
    <row r="61" spans="1:34" ht="47.25" x14ac:dyDescent="0.25">
      <c r="A61" s="1" t="s">
        <v>69</v>
      </c>
      <c r="B61" s="5" t="s">
        <v>70</v>
      </c>
      <c r="C61" s="7" t="s">
        <v>47</v>
      </c>
      <c r="D61" s="12" t="s">
        <v>80</v>
      </c>
      <c r="E61" s="11" t="s">
        <v>80</v>
      </c>
      <c r="F61" s="10" t="s">
        <v>80</v>
      </c>
      <c r="G61" s="10" t="s">
        <v>80</v>
      </c>
      <c r="H61" s="10" t="s">
        <v>80</v>
      </c>
      <c r="I61" s="24">
        <v>1014</v>
      </c>
      <c r="J61" s="11" t="s">
        <v>80</v>
      </c>
      <c r="K61" s="10" t="s">
        <v>80</v>
      </c>
      <c r="L61" s="10" t="s">
        <v>80</v>
      </c>
      <c r="M61" s="10" t="s">
        <v>80</v>
      </c>
      <c r="N61" s="65">
        <f t="shared" si="0"/>
        <v>261</v>
      </c>
      <c r="O61" s="66" t="s">
        <v>80</v>
      </c>
      <c r="P61" s="10" t="s">
        <v>80</v>
      </c>
      <c r="Q61" s="10" t="s">
        <v>80</v>
      </c>
      <c r="R61" s="10" t="s">
        <v>80</v>
      </c>
      <c r="S61" s="24">
        <f>S62</f>
        <v>37</v>
      </c>
      <c r="T61" s="15" t="s">
        <v>80</v>
      </c>
      <c r="U61" s="13" t="s">
        <v>80</v>
      </c>
      <c r="V61" s="13" t="s">
        <v>80</v>
      </c>
      <c r="W61" s="13" t="s">
        <v>80</v>
      </c>
      <c r="X61" s="24">
        <v>218</v>
      </c>
      <c r="Y61" s="15" t="s">
        <v>80</v>
      </c>
      <c r="Z61" s="13" t="s">
        <v>80</v>
      </c>
      <c r="AA61" s="13" t="s">
        <v>80</v>
      </c>
      <c r="AB61" s="13" t="s">
        <v>80</v>
      </c>
      <c r="AC61" s="26">
        <f>AC62</f>
        <v>6</v>
      </c>
      <c r="AD61" s="22" t="s">
        <v>80</v>
      </c>
      <c r="AE61" s="13" t="s">
        <v>80</v>
      </c>
      <c r="AF61" s="13" t="s">
        <v>80</v>
      </c>
      <c r="AG61" s="13" t="s">
        <v>80</v>
      </c>
      <c r="AH61" s="28">
        <f>AH62</f>
        <v>120</v>
      </c>
    </row>
    <row r="62" spans="1:34" ht="48" thickBot="1" x14ac:dyDescent="0.3">
      <c r="A62" s="3" t="s">
        <v>71</v>
      </c>
      <c r="B62" s="3" t="s">
        <v>156</v>
      </c>
      <c r="C62" s="8" t="s">
        <v>147</v>
      </c>
      <c r="D62" s="12" t="s">
        <v>80</v>
      </c>
      <c r="E62" s="67" t="s">
        <v>80</v>
      </c>
      <c r="F62" s="27" t="s">
        <v>80</v>
      </c>
      <c r="G62" s="27" t="s">
        <v>80</v>
      </c>
      <c r="H62" s="27" t="s">
        <v>80</v>
      </c>
      <c r="I62" s="25">
        <v>1014</v>
      </c>
      <c r="J62" s="67" t="s">
        <v>80</v>
      </c>
      <c r="K62" s="27" t="s">
        <v>80</v>
      </c>
      <c r="L62" s="27" t="s">
        <v>80</v>
      </c>
      <c r="M62" s="27" t="s">
        <v>80</v>
      </c>
      <c r="N62" s="10">
        <f t="shared" si="0"/>
        <v>261</v>
      </c>
      <c r="O62" s="68" t="s">
        <v>80</v>
      </c>
      <c r="P62" s="27" t="s">
        <v>80</v>
      </c>
      <c r="Q62" s="27" t="s">
        <v>80</v>
      </c>
      <c r="R62" s="27" t="s">
        <v>80</v>
      </c>
      <c r="S62" s="25">
        <v>37</v>
      </c>
      <c r="T62" s="17" t="s">
        <v>80</v>
      </c>
      <c r="U62" s="18" t="s">
        <v>80</v>
      </c>
      <c r="V62" s="18" t="s">
        <v>80</v>
      </c>
      <c r="W62" s="18" t="s">
        <v>80</v>
      </c>
      <c r="X62" s="25">
        <v>218</v>
      </c>
      <c r="Y62" s="17" t="s">
        <v>80</v>
      </c>
      <c r="Z62" s="18" t="s">
        <v>80</v>
      </c>
      <c r="AA62" s="18" t="s">
        <v>80</v>
      </c>
      <c r="AB62" s="18" t="s">
        <v>80</v>
      </c>
      <c r="AC62" s="19">
        <v>6</v>
      </c>
      <c r="AD62" s="23" t="s">
        <v>80</v>
      </c>
      <c r="AE62" s="18" t="s">
        <v>80</v>
      </c>
      <c r="AF62" s="18" t="s">
        <v>80</v>
      </c>
      <c r="AG62" s="18" t="s">
        <v>80</v>
      </c>
      <c r="AH62" s="19">
        <v>120</v>
      </c>
    </row>
  </sheetData>
  <mergeCells count="15">
    <mergeCell ref="T1:V3"/>
    <mergeCell ref="A2:S9"/>
    <mergeCell ref="A12:A15"/>
    <mergeCell ref="B12:B15"/>
    <mergeCell ref="C12:C15"/>
    <mergeCell ref="D12:D15"/>
    <mergeCell ref="E12:AH12"/>
    <mergeCell ref="E13:I13"/>
    <mergeCell ref="J13:AH13"/>
    <mergeCell ref="E14:I14"/>
    <mergeCell ref="J14:N14"/>
    <mergeCell ref="O14:S14"/>
    <mergeCell ref="T14:X14"/>
    <mergeCell ref="Y14:AC14"/>
    <mergeCell ref="AD14:AH14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2025-02-10T10:30:06Z</dcterms:modified>
</cp:coreProperties>
</file>